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Gaurav Kumar\CRPL INFRA LTD. ORISA\R K WORKING DEC 24\AHAMDABAD ZEPTO LOCATION 1\V4\"/>
    </mc:Choice>
  </mc:AlternateContent>
  <xr:revisionPtr revIDLastSave="0" documentId="13_ncr:1_{F6325AEE-13A7-423F-AF6B-A0E0C17CE68E}" xr6:coauthVersionLast="47" xr6:coauthVersionMax="47" xr10:uidLastSave="{00000000-0000-0000-0000-000000000000}"/>
  <bookViews>
    <workbookView xWindow="-120" yWindow="-120" windowWidth="21840" windowHeight="13140" tabRatio="924" activeTab="6" xr2:uid="{00000000-000D-0000-FFFF-FFFF00000000}"/>
  </bookViews>
  <sheets>
    <sheet name="Proposed Capex AHEMDABAD ZEPTO" sheetId="35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Fund Flow Statement" sheetId="15" r:id="rId9"/>
    <sheet name="Cash Flow Statement INDIRECT" sheetId="30" r:id="rId10"/>
    <sheet name="Loan Schedule" sheetId="9" r:id="rId11"/>
    <sheet name="Depreciation Schedule" sheetId="12" r:id="rId12"/>
    <sheet name="GST Schedule" sheetId="32" r:id="rId13"/>
    <sheet name="Tax Calculations" sheetId="33" r:id="rId14"/>
    <sheet name="Taxation" sheetId="29" state="hidden" r:id="rId15"/>
    <sheet name="GST INPUT " sheetId="26" state="hidden" r:id="rId16"/>
    <sheet name="Capital Reimb. sch" sheetId="24" r:id="rId17"/>
    <sheet name="Working Capital" sheetId="16" r:id="rId18"/>
    <sheet name="DSCR" sheetId="19" r:id="rId19"/>
    <sheet name="NPV &amp; IRR, Payback Period" sheetId="20" r:id="rId20"/>
    <sheet name="Ratio and Break Even Analysis" sheetId="21" r:id="rId21"/>
    <sheet name="Sensityvity Analysis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_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12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12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12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12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12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12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12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12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12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12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12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12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12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12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12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12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12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12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12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12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hidden="1">#REF!</definedName>
    <definedName name="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hidden="1">'[2]Rate Analysis'!#REF!</definedName>
    <definedName name="__123Graph_AAVGRATE" hidden="1">[1]ROY!$D$59:$O$59</definedName>
    <definedName name="__123Graph_ACAD" hidden="1">'[3]Earnings model'!#REF!</definedName>
    <definedName name="__123Graph_ACAD1" hidden="1">'[3]Earnings model'!#REF!</definedName>
    <definedName name="__123Graph_ACAD2" hidden="1">'[3]Earnings model'!#REF!</definedName>
    <definedName name="__123Graph_ACOL" hidden="1">'[4]Earnings model'!#REF!</definedName>
    <definedName name="__123Graph_ACOL2" hidden="1">'[4]Earnings model'!#REF!</definedName>
    <definedName name="__123Graph_ACOL3" hidden="1">'[4]Earnings model'!#REF!</definedName>
    <definedName name="__123Graph_ACTP" hidden="1">[1]ROY!$D$263:$O$263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hidden="1">'[2]Rate Analysis'!#REF!</definedName>
    <definedName name="__123Graph_BCAD" hidden="1">'[3]Earnings model'!#REF!</definedName>
    <definedName name="__123Graph_BCAD1" hidden="1">'[3]Earnings model'!#REF!</definedName>
    <definedName name="__123Graph_BCAD2" hidden="1">'[3]Earnings model'!#REF!</definedName>
    <definedName name="__123Graph_BCOL" hidden="1">'[4]Earnings model'!#REF!</definedName>
    <definedName name="__123Graph_BCOL2" hidden="1">'[4]Earnings model'!#REF!</definedName>
    <definedName name="__123Graph_BCOL3" hidden="1">'[4]Earnings model'!#REF!</definedName>
    <definedName name="__123Graph_C" hidden="1">'[2]Rate Analysis'!#REF!</definedName>
    <definedName name="__123Graph_CAVGRATE" hidden="1">[1]ROY!$D$60:$O$60</definedName>
    <definedName name="__123Graph_CCAD" hidden="1">'[3]Earnings model'!#REF!</definedName>
    <definedName name="__123Graph_CCAD1" hidden="1">'[3]Earnings model'!#REF!</definedName>
    <definedName name="__123Graph_CCAD2" hidden="1">'[3]Earnings model'!#REF!</definedName>
    <definedName name="__123Graph_CCOL" hidden="1">'[4]Earnings model'!#REF!</definedName>
    <definedName name="__123Graph_CCOL2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hidden="1">'[2]Rate Analysis'!#REF!</definedName>
    <definedName name="__123Graph_DCAD" hidden="1">'[3]Earnings model'!#REF!</definedName>
    <definedName name="__123Graph_DCAD1" hidden="1">'[3]Earnings model'!#REF!</definedName>
    <definedName name="__123Graph_DCAD2" hidden="1">'[3]Earnings model'!#REF!</definedName>
    <definedName name="__123Graph_DCOL" hidden="1">'[4]Earnings model'!#REF!</definedName>
    <definedName name="__123Graph_DCOL2" hidden="1">'[4]Earnings model'!#REF!</definedName>
    <definedName name="__123Graph_DCOL3" hidden="1">'[4]Earnings model'!#REF!</definedName>
    <definedName name="__123Graph_E" hidden="1">'[2]Rate Analysis'!#REF!</definedName>
    <definedName name="__123Graph_EAVGRATE" hidden="1">[1]ROY!$D$61:$O$61</definedName>
    <definedName name="__123Graph_ECAD" hidden="1">'[3]Earnings model'!#REF!</definedName>
    <definedName name="__123Graph_ECAD1" hidden="1">'[3]Earnings model'!#REF!</definedName>
    <definedName name="__123Graph_ECAD2" hidden="1">'[3]Earnings model'!#REF!</definedName>
    <definedName name="__123Graph_ECOL" hidden="1">'[4]Earnings model'!#REF!</definedName>
    <definedName name="__123Graph_ECOL2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hidden="1">'[2]Rate Analysis'!#REF!</definedName>
    <definedName name="__123Graph_FCAD2" hidden="1">'[3]Earnings model'!#REF!</definedName>
    <definedName name="__123Graph_FCOL3" hidden="1">'[4]Earnings model'!#REF!</definedName>
    <definedName name="__123Graph_X" hidden="1">'[2]Rate Analysis'!#REF!</definedName>
    <definedName name="__123Graph_XAVGRATE" hidden="1">[1]ROY!$D$6:$O$6</definedName>
    <definedName name="__123Graph_XCAD" hidden="1">'[3]Earnings model'!#REF!</definedName>
    <definedName name="__123Graph_XCAD1" hidden="1">'[3]Earnings model'!#REF!</definedName>
    <definedName name="__123Graph_XCAD2" hidden="1">'[3]Earnings model'!#REF!</definedName>
    <definedName name="__123Graph_XCOL" hidden="1">'[4]Earnings model'!#REF!</definedName>
    <definedName name="__123Graph_XCOL2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12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12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12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12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12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hidden="1">[6]sheet6!#REF!</definedName>
    <definedName name="__key2" hidden="1">#REF!</definedName>
    <definedName name="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hidden="1">#REF!</definedName>
    <definedName name="_1__123Graph_ACHART_3" hidden="1">[7]CASHFLOWS!#REF!</definedName>
    <definedName name="_1__123Graph_AF_B" hidden="1">[1]ROY!$D$313:$O$313</definedName>
    <definedName name="_10_____123Graph_BCHART_3" hidden="1">[8]CASHFLOWS!#REF!</definedName>
    <definedName name="_10__123Graph_XCHART_4" hidden="1">[9]CASHFLOWS!$B$15:$B$29</definedName>
    <definedName name="_12_____123Graph_BCHART_4" hidden="1">[8]CASHFLOWS!#REF!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12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hidden="1">[8]CASHFLOWS!#REF!</definedName>
    <definedName name="_18____123Graph_ACHART_4" hidden="1">[8]CASHFLOWS!#REF!</definedName>
    <definedName name="_2__123Graph_AChart_1Q" hidden="1">#REF!</definedName>
    <definedName name="_2__123Graph_ACHART_3" hidden="1">[9]CASHFLOWS!#REF!</definedName>
    <definedName name="_2__123Graph_ACHART_4" hidden="1">[7]CASHFLOWS!#REF!</definedName>
    <definedName name="_2__123Graph_CF_B" hidden="1">[1]ROY!$D$314:$O$314</definedName>
    <definedName name="_20____123Graph_BCHART_3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hidden="1">[8]CASHFLOWS!#REF!</definedName>
    <definedName name="_28___123Graph_ACHART_4" hidden="1">[8]CASHFLOWS!#REF!</definedName>
    <definedName name="_3__123Graph_BChart_1Q" hidden="1">#REF!</definedName>
    <definedName name="_3__123Graph_BCHART_3" hidden="1">[7]CASHFLOWS!#REF!</definedName>
    <definedName name="_3__123Graph_EF_B" hidden="1">[1]ROY!$D$315:$O$315</definedName>
    <definedName name="_30___123Graph_BCHART_3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hidden="1">[8]CASHFLOWS!#REF!</definedName>
    <definedName name="_38__123Graph_ACHART_4" hidden="1">[8]CASHFLOWS!#REF!</definedName>
    <definedName name="_4__123Graph_ACHART_4" hidden="1">[9]CASHFLOWS!#REF!</definedName>
    <definedName name="_4__123Graph_BCHART_4" hidden="1">[7]CASHFLOWS!#REF!</definedName>
    <definedName name="_4__123Graph_XF_B" hidden="1">[1]ROY!$D$6:$O$6</definedName>
    <definedName name="_40__123Graph_BCHART_3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hidden="1">[8]CASHFLOWS!#REF!</definedName>
    <definedName name="_6__123Graph_BCHART_3" hidden="1">[9]CASHFLOWS!#REF!</definedName>
    <definedName name="_6__123Graph_XCHART_4" hidden="1">[7]CASHFLOWS!$B$15:$B$29</definedName>
    <definedName name="_8_____123Graph_ACHART_4" hidden="1">[8]CASHFLOWS!#REF!</definedName>
    <definedName name="_8__123Graph_BCHART_4" hidden="1">[9]CASHFLOWS!#REF!</definedName>
    <definedName name="_9__123Graph_XCHART_3" hidden="1">[9]CASHFLOWS!$B$15:$B$29</definedName>
    <definedName name="_a1" localSheetId="12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hidden="1">[6]sheet6!#REF!</definedName>
    <definedName name="_afsva" hidden="1">#REF!</definedName>
    <definedName name="_ans987" localSheetId="12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12" hidden="1">{"financials",#N/A,FALSE,"BASIC"}</definedName>
    <definedName name="_cbwg" hidden="1">{"financials",#N/A,FALSE,"BASIC"}</definedName>
    <definedName name="_cgn" localSheetId="12" hidden="1">{"basic",#N/A,FALSE,"BASIC"}</definedName>
    <definedName name="_cgn" hidden="1">{"basic",#N/A,FALSE,"BASIC"}</definedName>
    <definedName name="_d1" localSheetId="12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12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12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hidden="1">#REF!</definedName>
    <definedName name="_f1" localSheetId="12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12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12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hidden="1">#REF!</definedName>
    <definedName name="_xlnm._FilterDatabase" hidden="1">#REF!</definedName>
    <definedName name="_HDD111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12" hidden="1">{"banks",#N/A,FALSE,"BASIC"}</definedName>
    <definedName name="_hhfo" hidden="1">{"banks",#N/A,FALSE,"BASIC"}</definedName>
    <definedName name="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12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12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12" hidden="1">{#N/A,#N/A,FALSE,"One Pager";#N/A,#N/A,FALSE,"Technical"}</definedName>
    <definedName name="_jsvhj" hidden="1">{#N/A,#N/A,FALSE,"One Pager";#N/A,#N/A,FALSE,"Technical"}</definedName>
    <definedName name="_Key1" hidden="1">#REF!</definedName>
    <definedName name="_Key2" hidden="1">#REF!</definedName>
    <definedName name="_key22" hidden="1">[10]MARGIN!#REF!</definedName>
    <definedName name="_kvs2" localSheetId="1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12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hidden="1">'[11]MN T.B.'!#REF!</definedName>
    <definedName name="_milin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12" hidden="1">{"PLANT BREAKUP",#N/A,FALSE,"E"}</definedName>
    <definedName name="_mpc2" hidden="1">{"PLANT BREAKUP",#N/A,FALSE,"E"}</definedName>
    <definedName name="_nex" hidden="1">[6]sheet6!#REF!</definedName>
    <definedName name="_nimish" hidden="1">'[11]MN T.B.'!#REF!</definedName>
    <definedName name="_nitin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12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a1" localSheetId="12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hidden="1">#REF!</definedName>
    <definedName name="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hidden="1">#REF!</definedName>
    <definedName name="_sahfvu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12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12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hidden="1">#REF!</definedName>
    <definedName name="_shVDNio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12" hidden="1">{#N/A,#N/A,FALSE,"Model Assumptions"}</definedName>
    <definedName name="_sjlc" hidden="1">{#N/A,#N/A,FALSE,"Model Assumptions"}</definedName>
    <definedName name="_Sort" hidden="1">#REF!</definedName>
    <definedName name="_SORT1" hidden="1">#REF!</definedName>
    <definedName name="_svhi" localSheetId="12" hidden="1">{"financials",#N/A,FALSE,"BASIC"}</definedName>
    <definedName name="_svhi" hidden="1">{"financials",#N/A,FALSE,"BASIC"}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12" hidden="1">{"basic",#N/A,FALSE,"BASIC"}</definedName>
    <definedName name="_vjsaj" hidden="1">{"basic",#N/A,FALSE,"BASIC"}</definedName>
    <definedName name="_vsahih" localSheetId="12" hidden="1">{#N/A,#N/A,FALSE,"gc (2)"}</definedName>
    <definedName name="_vsahih" hidden="1">{#N/A,#N/A,FALSE,"gc (2)"}</definedName>
    <definedName name="_vwhc" localSheetId="12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12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12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12" hidden="1">{#N/A,#N/A,FALSE,"gc (2)"}</definedName>
    <definedName name="_wahcbfyg" hidden="1">{#N/A,#N/A,FALSE,"gc (2)"}</definedName>
    <definedName name="_wcbsdf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hidden="1">[6]sheet6!#REF!</definedName>
    <definedName name="_wohcb3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12" hidden="1">{#N/A,#N/A,FALSE,"Model Assumptions"}</definedName>
    <definedName name="_wqhv" hidden="1">{#N/A,#N/A,FALSE,"Model Assumptions"}</definedName>
    <definedName name="_wrfhriufh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12" hidden="1">{#N/A,#N/A,FALSE,"One Pager";#N/A,#N/A,FALSE,"Technical"}</definedName>
    <definedName name="_wuecb" hidden="1">{#N/A,#N/A,FALSE,"One Pager";#N/A,#N/A,FALSE,"Technical"}</definedName>
    <definedName name="_wvhu" localSheetId="12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" localSheetId="12" hidden="1">{#N/A,#N/A,FALSE,"VARIATIONS";#N/A,#N/A,FALSE,"BUDGET";#N/A,#N/A,FALSE,"CIVIL QNTY VAR";#N/A,#N/A,FALSE,"SUMMARY";#N/A,#N/A,FALSE,"MATERIAL VAR"}</definedName>
    <definedName name="AA" localSheetId="12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12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12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hidden="1">#REF!</definedName>
    <definedName name="AB" localSheetId="12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12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12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hidden="1">#REF!</definedName>
    <definedName name="abstractEB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hidden="1">#REF!</definedName>
    <definedName name="ad" hidden="1">[10]MARGIN!#REF!</definedName>
    <definedName name="ADA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hidden="1">[12]MARGIN!#REF!</definedName>
    <definedName name="Adminex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hidden="1">[11]sheet6!#REF!</definedName>
    <definedName name="ALLLLLLLL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hidden="1">OFFSET(#REF!,0,0,COUNTA(#REF!),1)</definedName>
    <definedName name="Annexure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12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hidden="1">[14]Bal_Gr!#REF!</definedName>
    <definedName name="AQWE" localSheetId="12" hidden="1">{#N/A,#N/A,FALSE,"mpph1";#N/A,#N/A,FALSE,"mpmseb";#N/A,#N/A,FALSE,"mpph2"}</definedName>
    <definedName name="AQWE" hidden="1">{#N/A,#N/A,FALSE,"mpph1";#N/A,#N/A,FALSE,"mpmseb";#N/A,#N/A,FALSE,"mpph2"}</definedName>
    <definedName name="ARUN" hidden="1">#REF!</definedName>
    <definedName name="arvind" localSheetId="12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12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[15]BHANDUP!#REF!</definedName>
    <definedName name="asad" hidden="1">[15]BHANDUP!#REF!</definedName>
    <definedName name="asdfads" hidden="1">[11]sheet6!#REF!</definedName>
    <definedName name="asdfsa" hidden="1">#REF!</definedName>
    <definedName name="asdfsadf" hidden="1">#REF!</definedName>
    <definedName name="asds" hidden="1">[15]BHANDUP!#REF!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hidden="1">#REF!</definedName>
    <definedName name="ass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12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12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12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12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hidden="1">#REF!</definedName>
    <definedName name="BADWE" localSheetId="12" hidden="1">{#N/A,#N/A,FALSE,"mpph1";#N/A,#N/A,FALSE,"mpmseb";#N/A,#N/A,FALSE,"mpph2"}</definedName>
    <definedName name="BADWE" hidden="1">{#N/A,#N/A,FALSE,"mpph1";#N/A,#N/A,FALSE,"mpmseb";#N/A,#N/A,FALSE,"mpph2"}</definedName>
    <definedName name="Balance" localSheetId="12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12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12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hidden="1">[7]CASHFLOWS!#REF!</definedName>
    <definedName name="bbbbbbbbbb" hidden="1">#REF!</definedName>
    <definedName name="bb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hidden="1">[16]analysis!#REF!</definedName>
    <definedName name="bcbn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hidden="1">[16]analysis!#REF!</definedName>
    <definedName name="BE" hidden="1">[16]analysis!#REF!</definedName>
    <definedName name="bebl" localSheetId="12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hidden="1">[16]analysis!#REF!</definedName>
    <definedName name="biiiiiiiii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hidden="1">#REF!</definedName>
    <definedName name="BLPH10" hidden="1">#REF!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'[18]Pr.-hist.'!#REF!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Cash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12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hidden="1">#REF!</definedName>
    <definedName name="ccccc" localSheetId="12" hidden="1">{#N/A,#N/A,FALSE,"mpph1";#N/A,#N/A,FALSE,"mpmseb";#N/A,#N/A,FALSE,"mpph2"}</definedName>
    <definedName name="ccccc" hidden="1">{#N/A,#N/A,FALSE,"mpph1";#N/A,#N/A,FALSE,"mpmseb";#N/A,#N/A,FALSE,"mpph2"}</definedName>
    <definedName name="cdcd" hidden="1">[7]CASHFLOWS!#REF!</definedName>
    <definedName name="ceeee" hidden="1">#REF!</definedName>
    <definedName name="CENTER" hidden="1">#REF!</definedName>
    <definedName name="Ce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12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12" hidden="1">{"CASH FLOW",#N/A,FALSE,"A"}</definedName>
    <definedName name="cflo" hidden="1">{"CASH FLOW",#N/A,FALSE,"A"}</definedName>
    <definedName name="CFSEPT.99" localSheetId="12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hidden="1">#REF!</definedName>
    <definedName name="ColumnTitle1" localSheetId="15">#REF!</definedName>
    <definedName name="ColumnTitle1" localSheetId="14">#REF!</definedName>
    <definedName name="com" localSheetId="12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12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12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hidden="1">[16]analysis!#REF!</definedName>
    <definedName name="crsr1" hidden="1">[16]analysis!#REF!</definedName>
    <definedName name="crsr2" hidden="1">[16]analysis!#REF!</definedName>
    <definedName name="crsr3" hidden="1">[16]analysis!#REF!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hidden="1">[21]analysis!#REF!</definedName>
    <definedName name="d" localSheetId="12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hidden="1">[22]DCF!#REF!</definedName>
    <definedName name="D.DCF2" hidden="1">[22]DCF!#REF!</definedName>
    <definedName name="D.DCF3" hidden="1">[22]DCF!#REF!</definedName>
    <definedName name="D.DCF4" hidden="1">[22]DCF!#REF!</definedName>
    <definedName name="D.DCF5" hidden="1">[22]DCF!#REF!</definedName>
    <definedName name="D.DCF6" hidden="1">[22]DCF!#REF!</definedName>
    <definedName name="D.DCF7" hidden="1">[22]DCF!#REF!</definedName>
    <definedName name="D.DCF8" hidden="1">[22]DCF!#REF!</definedName>
    <definedName name="da" hidden="1">#REF!</definedName>
    <definedName name="DateRangeCompMain" hidden="1">[17]Sheet1!$F$1:$F$65536</definedName>
    <definedName name="DC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12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12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12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hidden="1">[7]CASHFLOWS!#REF!</definedName>
    <definedName name="DF" hidden="1">#REF!</definedName>
    <definedName name="dfad" hidden="1">[11]sheet6!#REF!</definedName>
    <definedName name="dfdfd" hidden="1">#REF!</definedName>
    <definedName name="dfdfdf" localSheetId="12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12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hidden="1">'[2]Rate Analysis'!#REF!</definedName>
    <definedName name="DFG" hidden="1">'[2]Rate Analysis'!#REF!</definedName>
    <definedName name="dfgdz" localSheetId="12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12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12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1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12" hidden="1">{"'Bill No. 7'!$A$1:$G$32"}</definedName>
    <definedName name="dghkl" hidden="1">{"'Bill No. 7'!$A$1:$G$32"}</definedName>
    <definedName name="dgr" localSheetId="12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hrtg" localSheetId="12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12" hidden="1">{"'Sheet1'!$A$4386:$N$4591"}</definedName>
    <definedName name="DHTML" hidden="1">{"'Sheet1'!$A$4386:$N$4591"}</definedName>
    <definedName name="Discount" hidden="1">#REF!</definedName>
    <definedName name="display_area_2" hidden="1">#REF!</definedName>
    <definedName name="DL" localSheetId="12" hidden="1">{#N/A,#N/A,FALSE,"이정표"}</definedName>
    <definedName name="DL" hidden="1">{#N/A,#N/A,FALSE,"이정표"}</definedName>
    <definedName name="DL_1" localSheetId="12" hidden="1">{#N/A,#N/A,FALSE,"이정표"}</definedName>
    <definedName name="DL_1" hidden="1">{#N/A,#N/A,FALSE,"이정표"}</definedName>
    <definedName name="DSCR" localSheetId="15">'Common Assumption'!#REF!</definedName>
    <definedName name="DSCR" localSheetId="14">'Common Assumption'!#REF!</definedName>
    <definedName name="dsfj" hidden="1">#REF!</definedName>
    <definedName name="e" localSheetId="12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12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12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ndingBalance" localSheetId="15">-FV('GST INPUT '!InterestRate/12,'GST INPUT '!PaymentNumber,-'GST INPUT '!MonthlyPayment,'GST INPUT '!LoanAmount)</definedName>
    <definedName name="EndingBalance" localSheetId="14">-FV(Taxation!InterestRate/12,Taxation!PaymentNumber,-Taxation!MonthlyPayment,Taxation!LoanAmount)</definedName>
    <definedName name="erataee" localSheetId="12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12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12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hidden="1">#REF!</definedName>
    <definedName name="eur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12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12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12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hidden="1">#REF!</definedName>
    <definedName name="fd" localSheetId="12" hidden="1">{"'Sheet1'!$A$4386:$N$4591"}</definedName>
    <definedName name="fd" hidden="1">{"'Sheet1'!$A$4386:$N$4591"}</definedName>
    <definedName name="fda" hidden="1">#REF!</definedName>
    <definedName name="fds" hidden="1">[21]analysis!#REF!</definedName>
    <definedName name="fedfsfesf" localSheetId="12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12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hidden="1">#REF!</definedName>
    <definedName name="FGDGB" hidden="1">#REF!</definedName>
    <definedName name="fgfdg" hidden="1">#REF!</definedName>
    <definedName name="fgggshqqqqqqq" hidden="1">[15]BHANDUP!#REF!</definedName>
    <definedName name="fgh" hidden="1">[21]analysis!#REF!</definedName>
    <definedName name="fhh" localSheetId="12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hidden="1">#REF!</definedName>
    <definedName name="Fina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hidden="1">'[24]Earnings model'!#REF!</definedName>
    <definedName name="form3cd" hidden="1">'[25]EAW Final Accounts - 99'!$M$175:$M$189</definedName>
    <definedName name="fqfdq" hidden="1">#REF!</definedName>
    <definedName name="frty" localSheetId="12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hidden="1">#REF!</definedName>
    <definedName name="FSItem" hidden="1">OFFSET([26]Main!$B$6,0,0,COUNTA([26]Main!$B$1:$B$65536)-3,1)</definedName>
    <definedName name="ftss" localSheetId="12" hidden="1">{"FTS",#N/A,FALSE,"E"}</definedName>
    <definedName name="ftss" hidden="1">{"FTS",#N/A,FALSE,"E"}</definedName>
    <definedName name="fwr" hidden="1">#REF!</definedName>
    <definedName name="gb" hidden="1">[11]sheet6!#REF!</definedName>
    <definedName name="ggg" hidden="1">#REF!</definedName>
    <definedName name="gggg" localSheetId="12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hidden="1">[21]analysis!#REF!</definedName>
    <definedName name="glbalances_1" localSheetId="12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12" hidden="1">{"'Sheet1'!$A$4386:$N$4591"}</definedName>
    <definedName name="GMN" hidden="1">{"'Sheet1'!$A$4386:$N$4591"}</definedName>
    <definedName name="Graph" hidden="1">#REF!</definedName>
    <definedName name="groov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hidden="1">#REF!</definedName>
    <definedName name="HeaderRow" localSheetId="15">ROW(#REF!)</definedName>
    <definedName name="HeaderRow" localSheetId="14">ROW(#REF!)</definedName>
    <definedName name="HiddenRows" hidden="1">#REF!</definedName>
    <definedName name="hjuj" hidden="1">#REF!</definedName>
    <definedName name="HTML_CodePage" hidden="1">1252</definedName>
    <definedName name="HTML_Control" localSheetId="12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12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12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terestAmt" localSheetId="15">-IPMT('GST INPUT '!InterestRate/12,'GST INPUT '!PaymentNumber,'GST INPUT '!NumberOfPayments,'GST INPUT '!LoanAmount)</definedName>
    <definedName name="InterestAmt" localSheetId="14">-IPMT(Taxation!InterestRate/12,Taxation!PaymentNumber,Taxation!NumberOfPayments,Taxation!LoanAmount)</definedName>
    <definedName name="InterestRate" localSheetId="15">#REF!</definedName>
    <definedName name="InterestRate" localSheetId="14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15">'Common Assumption'!#REF!</definedName>
    <definedName name="IRR" localSheetId="14">'Common Assumption'!#REF!</definedName>
    <definedName name="jaghsdjas" hidden="1">[21]analysis!#REF!</definedName>
    <definedName name="jjj" localSheetId="12" hidden="1">{"PLANT BREAKUP",#N/A,FALSE,"E"}</definedName>
    <definedName name="jjj" hidden="1">{"PLANT BREAKUP",#N/A,FALSE,"E"}</definedName>
    <definedName name="JK" hidden="1">[21]analysis!#REF!</definedName>
    <definedName name="jkkkj" hidden="1">#REF!</definedName>
    <definedName name="job.no" hidden="1">[16]Database!$C$6:$C$26</definedName>
    <definedName name="June" localSheetId="12" hidden="1">{#N/A,#N/A,FALSE,"p&amp;l"}</definedName>
    <definedName name="June" hidden="1">{#N/A,#N/A,FALSE,"p&amp;l"}</definedName>
    <definedName name="JW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hidden="1">[11]sheet6!#REF!</definedName>
    <definedName name="keys" hidden="1">[6]sheet6!#REF!</definedName>
    <definedName name="kkkj" hidden="1">#REF!</definedName>
    <definedName name="klm.gtg02" localSheetId="12" hidden="1">{#N/A,#N/A,FALSE,"BS"}</definedName>
    <definedName name="klm.gtg02" hidden="1">{#N/A,#N/A,FALSE,"BS"}</definedName>
    <definedName name="kndv" localSheetId="12" hidden="1">{#N/A,#N/A,FALSE,"p&amp;l"}</definedName>
    <definedName name="kndv" hidden="1">{#N/A,#N/A,FALSE,"p&amp;l"}</definedName>
    <definedName name="k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hidden="1">#REF!</definedName>
    <definedName name="kskk" localSheetId="1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stCol" localSheetId="15">COUNTA(#REF!)</definedName>
    <definedName name="LastCol" localSheetId="14">COUNTA(#REF!)</definedName>
    <definedName name="LastRow" localSheetId="15">MATCH(9.99E+307,#REF!)</definedName>
    <definedName name="LastRow" localSheetId="14">MATCH(9.99E+307,#REF!)</definedName>
    <definedName name="limcount" hidden="1">1</definedName>
    <definedName name="liner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hidden="1">#REF!</definedName>
    <definedName name="lllll" hidden="1">OFFSET(#REF!,0,0,COUNTA(#REF!),1)</definedName>
    <definedName name="LoanAmount" localSheetId="15">#REF!</definedName>
    <definedName name="LoanAmount" localSheetId="14">#REF!</definedName>
    <definedName name="LoanIsGood" localSheetId="15">IF('GST INPUT '!LoanAmount*'GST INPUT '!InterestRate*'GST INPUT '!LoanYears*'GST INPUT '!LoanStartDate&gt;0,1,0)</definedName>
    <definedName name="LoanIsGood" localSheetId="14">IF(Taxation!LoanAmount*Taxation!InterestRate*Taxation!LoanYears*Taxation!LoanStartDate&gt;0,1,0)</definedName>
    <definedName name="LoanIsNotPaid" localSheetId="15">IF('GST INPUT '!PaymentNumber&lt;='GST INPUT '!NumberOfPayments,1,0)</definedName>
    <definedName name="LoanIsNotPaid" localSheetId="14">IF(Taxation!PaymentNumber&lt;=Taxation!NumberOfPayments,1,0)</definedName>
    <definedName name="LoanStartDate" localSheetId="15">#REF!</definedName>
    <definedName name="LoanStartDate" localSheetId="14">#REF!</definedName>
    <definedName name="LoanValue" localSheetId="15">-FV('GST INPUT '!InterestRate/12,'GST INPUT '!PaymentNumber-1,-'GST INPUT '!MonthlyPayment,'GST INPUT '!LoanAmount)</definedName>
    <definedName name="LoanValue" localSheetId="14">-FV(Taxation!InterestRate/12,Taxation!PaymentNumber-1,-Taxation!MonthlyPayment,Taxation!LoanAmount)</definedName>
    <definedName name="LoanYears" localSheetId="15">#REF!</definedName>
    <definedName name="LoanYears" localSheetId="14">#REF!</definedName>
    <definedName name="loi" localSheetId="12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hidden="1">#REF!</definedName>
    <definedName name="Mach" localSheetId="12" hidden="1">{"SUMMARY",#N/A,FALSE,"C"}</definedName>
    <definedName name="Mach" hidden="1">{"SUMMARY",#N/A,FALSE,"C"}</definedName>
    <definedName name="madhav" localSheetId="12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hidden="1">#REF!</definedName>
    <definedName name="ma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hidden="1">#REF!</definedName>
    <definedName name="MCBDB" localSheetId="12" hidden="1">{#N/A,#N/A,FALSE,"mpph1";#N/A,#N/A,FALSE,"mpmseb";#N/A,#N/A,FALSE,"mpph2"}</definedName>
    <definedName name="MCBDB" hidden="1">{#N/A,#N/A,FALSE,"mpph1";#N/A,#N/A,FALSE,"mpmseb";#N/A,#N/A,FALSE,"mpph2"}</definedName>
    <definedName name="measu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12" hidden="1">{"'Bill No. 7'!$A$1:$G$32"}</definedName>
    <definedName name="mhjj" hidden="1">{"'Bill No. 7'!$A$1:$G$32"}</definedName>
    <definedName name="Mkt" localSheetId="12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hidden="1">#REF!</definedName>
    <definedName name="mldl" localSheetId="12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hidden="1">#REF!</definedName>
    <definedName name="MonthlyPayment" localSheetId="15">-PMT('GST INPUT '!InterestRate/12,'GST INPUT '!NumberOfPayments,'GST INPUT '!LoanAmount)</definedName>
    <definedName name="MonthlyPayment" localSheetId="14">-PMT(Taxation!InterestRate/12,Taxation!NumberOfPayments,Taxation!LoanAmount)</definedName>
    <definedName name="MP" hidden="1">#REF!</definedName>
    <definedName name="Mr.Venukopal" hidden="1">[11]sheet6!#REF!</definedName>
    <definedName name="muthu" localSheetId="12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hidden="1">[21]analysis!#REF!</definedName>
    <definedName name="name" localSheetId="12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hidden="1">[21]analysis!#REF!</definedName>
    <definedName name="NEW" hidden="1">#REF!</definedName>
    <definedName name="Nitin" hidden="1">'[27]Sheet3 (2)'!$A$60:$A$76</definedName>
    <definedName name="NPV" localSheetId="15">'Common Assumption'!#REF!</definedName>
    <definedName name="NPV" localSheetId="14">'Common Assumption'!#REF!</definedName>
    <definedName name="NumberOfPayments" localSheetId="15">#REF!</definedName>
    <definedName name="NumberOfPayments" localSheetId="14">#REF!</definedName>
    <definedName name="o" localSheetId="12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hidden="1">#REF!</definedName>
    <definedName name="parse" hidden="1">#REF!</definedName>
    <definedName name="parse2" hidden="1">#REF!</definedName>
    <definedName name="Payback_Period" localSheetId="15">'Common Assumption'!#REF!</definedName>
    <definedName name="Payback_Period" localSheetId="14">'Common Assumption'!#REF!</definedName>
    <definedName name="PaymentDate" localSheetId="15">DATE(YEAR('GST INPUT '!LoanStartDate),MONTH('GST INPUT '!LoanStartDate)+'GST INPUT '!PaymentNumber,DAY('GST INPUT '!LoanStartDate))</definedName>
    <definedName name="PaymentDate" localSheetId="14">DATE(YEAR(Taxation!LoanStartDate),MONTH(Taxation!LoanStartDate)+Taxation!PaymentNumber,DAY(Taxation!LoanStartDate))</definedName>
    <definedName name="PaymentNumber" localSheetId="15">ROW()-'GST INPUT '!HeaderRow</definedName>
    <definedName name="PaymentNumber" localSheetId="14">ROW()-Taxation!HeaderRow</definedName>
    <definedName name="PKK" hidden="1">#REF!</definedName>
    <definedName name="p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hidden="1">[15]BHANDUP!#REF!</definedName>
    <definedName name="pravin" hidden="1">[28]Summary!#REF!</definedName>
    <definedName name="prelimnarie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12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12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ncipal" localSheetId="15">-PPMT('GST INPUT '!InterestRate/12,'GST INPUT '!PaymentNumber,'GST INPUT '!NumberOfPayments,'GST INPUT '!LoanAmount)</definedName>
    <definedName name="Principal" localSheetId="14">-PPMT(Taxation!InterestRate/12,Taxation!PaymentNumber,Taxation!NumberOfPayments,Taxation!LoanAmount)</definedName>
    <definedName name="PrintArea_SET" localSheetId="15">OFFSET(#REF!,,,'GST INPUT '!LastRow,'GST INPUT '!LastCol)</definedName>
    <definedName name="PrintArea_SET" localSheetId="14">OFFSET(#REF!,,,Taxation!LastRow,Taxation!LastCol)</definedName>
    <definedName name="priya" localSheetId="12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hidden="1">#REF!</definedName>
    <definedName name="ProdForm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12" hidden="1">{"'Typical Costs Estimates'!$C$158:$H$161"}</definedName>
    <definedName name="qap" hidden="1">{"'Typical Costs Estimates'!$C$158:$H$161"}</definedName>
    <definedName name="qewr" hidden="1">[21]analysis!#REF!</definedName>
    <definedName name="qw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12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12" hidden="1">{"CASH FLOW",#N/A,FALSE,"A"}</definedName>
    <definedName name="rates" hidden="1">{"CASH FLOW",#N/A,FALSE,"A"}</definedName>
    <definedName name="rav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hidden="1">#REF!</definedName>
    <definedName name="repo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12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1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12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12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12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12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owTitleRegion1..D6" localSheetId="15">#REF!</definedName>
    <definedName name="RowTitleRegion1..D6" localSheetId="14">#REF!</definedName>
    <definedName name="RowTitleRegion2..H6" localSheetId="15">#REF!</definedName>
    <definedName name="RowTitleRegion2..H6" localSheetId="14">#REF!</definedName>
    <definedName name="rr" localSheetId="12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12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hidden="1">'[29]final abstract'!#REF!</definedName>
    <definedName name="rwe" hidden="1">[21]analysis!#REF!</definedName>
    <definedName name="rwere" localSheetId="1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12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12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hidden="1">#REF!</definedName>
    <definedName name="sadfdasf" hidden="1">#REF!</definedName>
    <definedName name="san.repo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hidden="1">#REF!</definedName>
    <definedName name="schedule.nos" hidden="1">'[16]schedule nos'!$A$1:$A$99</definedName>
    <definedName name="SCREED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12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hidden="1">#REF!</definedName>
    <definedName name="sgggggg" hidden="1">#REF!</definedName>
    <definedName name="sgrg" hidden="1">#REF!</definedName>
    <definedName name="shape.codes" hidden="1">[16]SCHEDULE!$BC$9:$BS$9</definedName>
    <definedName name="Shee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12" hidden="1">{#N/A,#N/A,FALSE,"BS"}</definedName>
    <definedName name="Sheet4" hidden="1">{#N/A,#N/A,FALSE,"BS"}</definedName>
    <definedName name="site.ref" hidden="1">[16]Database!$B$6:$B$26</definedName>
    <definedName name="sk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hidden="1">[15]BHANDUP!#REF!</definedName>
    <definedName name="SKPK10" hidden="1">[15]BHANDUP!#REF!</definedName>
    <definedName name="SKPK11" hidden="1">[15]BHANDUP!#REF!</definedName>
    <definedName name="skpk12" hidden="1">[15]BHANDUP!#REF!</definedName>
    <definedName name="SKPK13" hidden="1">[15]BHANDUP!#REF!</definedName>
    <definedName name="skpk14" hidden="1">[15]BHANDUP!#REF!</definedName>
    <definedName name="SKPK16" localSheetId="12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hidden="1">[15]BHANDUP!#REF!</definedName>
    <definedName name="SKPK4" hidden="1">[15]BHANDUP!#REF!</definedName>
    <definedName name="SKPK5" hidden="1">[15]BHANDUP!#REF!</definedName>
    <definedName name="SKPK6" hidden="1">[15]BHANDUP!#REF!</definedName>
    <definedName name="SKPK7" hidden="1">[15]BHANDUP!#REF!</definedName>
    <definedName name="SKPK8" hidden="1">[15]BHANDUP!#REF!</definedName>
    <definedName name="SKPK9" hidden="1">[15]BHANDUP!#REF!</definedName>
    <definedName name="skq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hidden="1">#REF!</definedName>
    <definedName name="sobh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hidden="1">#REF!</definedName>
    <definedName name="sort" hidden="1">#REF!</definedName>
    <definedName name="SpecialPrice" hidden="1">#REF!</definedName>
    <definedName name="SRB" localSheetId="12" hidden="1">{"'Sheet1'!$A$4386:$N$4591"}</definedName>
    <definedName name="SRB" hidden="1">{"'Sheet1'!$A$4386:$N$4591"}</definedName>
    <definedName name="sryesrt" localSheetId="12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12" hidden="1">{#N/A,#N/A,FALSE,"배수2"}</definedName>
    <definedName name="ssds" hidden="1">{#N/A,#N/A,FALSE,"배수2"}</definedName>
    <definedName name="ssfdfd" localSheetId="12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hidden="1">#REF!</definedName>
    <definedName name="sssssss" hidden="1">[15]BHANDUP!#REF!</definedName>
    <definedName name="ssssssssssssssssss" hidden="1">[15]BHANDUP!#REF!</definedName>
    <definedName name="SSWEWE" hidden="1">#REF!</definedName>
    <definedName name="StdWorking" hidden="1">#REF!</definedName>
    <definedName name="STEE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12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hidden="1">[21]analysis!#REF!</definedName>
    <definedName name="sumJan12" localSheetId="12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12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12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hidden="1">#REF!</definedName>
    <definedName name="t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12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12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12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hidden="1">#REF!</definedName>
    <definedName name="TextRefCopyRangeCount" hidden="1">14</definedName>
    <definedName name="Thiagarajan" localSheetId="12" hidden="1">{"'Sheet1'!$A$4386:$N$4591"}</definedName>
    <definedName name="Thiagarajan" hidden="1">{"'Sheet1'!$A$4386:$N$4591"}</definedName>
    <definedName name="Topsheet" hidden="1">#REF!</definedName>
    <definedName name="Total_Interest" localSheetId="15">#REF!</definedName>
    <definedName name="Total_Interest" localSheetId="14">#REF!</definedName>
    <definedName name="TotalLoanCost" localSheetId="15">#REF!</definedName>
    <definedName name="TotalLoanCost" localSheetId="14">#REF!</definedName>
    <definedName name="TotalOfAllData" hidden="1">OFFSET([13]Data!$J$1,0,0,COUNTA([13]Data!$J$1:$J$65536),1)</definedName>
    <definedName name="TowerD" hidden="1">[15]BHANDUP!#REF!</definedName>
    <definedName name="towerD123" hidden="1">[15]BHANDUP!#REF!</definedName>
    <definedName name="ttt" localSheetId="12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hidden="1">#REF!</definedName>
    <definedName name="UI" hidden="1">[21]analysis!#REF!</definedName>
    <definedName name="upbeams123" hidden="1">[15]BHANDUP!#REF!</definedName>
    <definedName name="venky" localSheetId="12" hidden="1">{"PLANT BREAKUP",#N/A,FALSE,"E"}</definedName>
    <definedName name="venky" hidden="1">{"PLANT BREAKUP",#N/A,FALSE,"E"}</definedName>
    <definedName name="vivek1" hidden="1">#REF!</definedName>
    <definedName name="vivek11" hidden="1">#REF!</definedName>
    <definedName name="vivek12" hidden="1">#REF!</definedName>
    <definedName name="vivek13" hidden="1">#REF!</definedName>
    <definedName name="vivek17" hidden="1">#REF!</definedName>
    <definedName name="vivek18" hidden="1">#REF!</definedName>
    <definedName name="vivek2" hidden="1">#REF!</definedName>
    <definedName name="vivek220" hidden="1">#REF!</definedName>
    <definedName name="vivek288888" hidden="1">#REF!</definedName>
    <definedName name="vivek2dddddddddddddddd" hidden="1">#REF!</definedName>
    <definedName name="vivek2oooooooooooooooo" hidden="1">#REF!</definedName>
    <definedName name="vivek3" hidden="1">#REF!</definedName>
    <definedName name="vivek4" hidden="1">#REF!</definedName>
    <definedName name="vivek444" hidden="1">#REF!</definedName>
    <definedName name="vivek5" hidden="1">#REF!</definedName>
    <definedName name="vivek6" hidden="1">#REF!</definedName>
    <definedName name="vivek6666" hidden="1">#REF!</definedName>
    <definedName name="vivek9" hidden="1">#REF!</definedName>
    <definedName name="vxckbmjklbgjnklgbmjh" hidden="1">#REF!</definedName>
    <definedName name="w" localSheetId="12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12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12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12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12" hidden="1">{#N/A,#N/A,FALSE,"17MAY";#N/A,#N/A,FALSE,"24MAY"}</definedName>
    <definedName name="wrn.1." hidden="1">{#N/A,#N/A,FALSE,"17MAY";#N/A,#N/A,FALSE,"24MAY"}</definedName>
    <definedName name="wrn.123." localSheetId="12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12" hidden="1">{#N/A,#N/A,FALSE,"17MAY";#N/A,#N/A,FALSE,"24MAY"}</definedName>
    <definedName name="wrn.2.2" hidden="1">{#N/A,#N/A,FALSE,"17MAY";#N/A,#N/A,FALSE,"24MAY"}</definedName>
    <definedName name="wrn.Accounts." localSheetId="12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12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12" hidden="1">{#N/A,#N/A,FALSE,"Model Assumptions"}</definedName>
    <definedName name="wrn.Assumption._.Book." hidden="1">{#N/A,#N/A,FALSE,"Model Assumptions"}</definedName>
    <definedName name="wrn.backup." localSheetId="12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12" hidden="1">{"banks",#N/A,FALSE,"BASIC"}</definedName>
    <definedName name="wrn.bank._.model." hidden="1">{"banks",#N/A,FALSE,"BASIC"}</definedName>
    <definedName name="wrn.Book." localSheetId="12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12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12" hidden="1">{"CASH FLOW",#N/A,FALSE,"A"}</definedName>
    <definedName name="wrn.CASH._.FLOW." hidden="1">{"CASH FLOW",#N/A,FALSE,"A"}</definedName>
    <definedName name="wrn.Complete." localSheetId="12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12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12" hidden="1">{#N/A,#N/A,FALSE,"BS"}</definedName>
    <definedName name="wrn.dec02." hidden="1">{#N/A,#N/A,FALSE,"BS"}</definedName>
    <definedName name="wrn.dep." localSheetId="12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12" hidden="1">{"FORNDV",#N/A,FALSE,"Sheet1"}</definedName>
    <definedName name="wrn.FORNDV." hidden="1">{"FORNDV",#N/A,FALSE,"Sheet1"}</definedName>
    <definedName name="wrn.FTS." localSheetId="12" hidden="1">{"FTS",#N/A,FALSE,"E"}</definedName>
    <definedName name="wrn.FTS." hidden="1">{"FTS",#N/A,FALSE,"E"}</definedName>
    <definedName name="wrn.FTS._.PLANT._.BREAKUP." localSheetId="12" hidden="1">{"PLANT BREAKUP",#N/A,FALSE,"E"}</definedName>
    <definedName name="wrn.FTS._.PLANT._.BREAKUP." hidden="1">{"PLANT BREAKUP",#N/A,FALSE,"E"}</definedName>
    <definedName name="wrn.Full._.Financials." localSheetId="12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12" hidden="1">{#N/A,#N/A,FALSE,"gc (2)"}</definedName>
    <definedName name="wrn.G.C.P.L.." hidden="1">{#N/A,#N/A,FALSE,"gc (2)"}</definedName>
    <definedName name="wrn.G.E.G._.7.0." localSheetId="12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12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12" hidden="1">{"basic",#N/A,FALSE,"BASIC"}</definedName>
    <definedName name="wrn.model." hidden="1">{"basic",#N/A,FALSE,"BASIC"}</definedName>
    <definedName name="wrn.mr." localSheetId="12" hidden="1">{#N/A,#N/A,TRUE,"Pune Sum";#N/A,#N/A,TRUE,"MATERIALS"}</definedName>
    <definedName name="wrn.mr." hidden="1">{#N/A,#N/A,TRUE,"Pune Sum";#N/A,#N/A,TRUE,"MATERIALS"}</definedName>
    <definedName name="wrn.One._.Pager._.plus._.Technicals." localSheetId="12" hidden="1">{#N/A,#N/A,FALSE,"One Pager";#N/A,#N/A,FALSE,"Technical"}</definedName>
    <definedName name="wrn.One._.Pager._.plus._.Technicals." hidden="1">{#N/A,#N/A,FALSE,"One Pager";#N/A,#N/A,FALSE,"Technical"}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12" hidden="1">{#N/A,#N/A,FALSE,"p&amp;l"}</definedName>
    <definedName name="wrn.pl." hidden="1">{#N/A,#N/A,FALSE,"p&amp;l"}</definedName>
    <definedName name="wrn.PLANNING." localSheetId="12" hidden="1">{"PLANNING",#N/A,FALSE,"A"}</definedName>
    <definedName name="wrn.PLANNING." hidden="1">{"PLANNING",#N/A,FALSE,"A"}</definedName>
    <definedName name="wrn.Print." localSheetId="1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1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1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12" hidden="1">{"Print1",#N/A,TRUE,"P&amp;L";"Print2",#N/A,TRUE,"CashFL"}</definedName>
    <definedName name="wrn.Report1." hidden="1">{"Print1",#N/A,TRUE,"P&amp;L";"Print2",#N/A,TRUE,"CashFL"}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1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2" hidden="1">{"SUMMARY",#N/A,FALSE,"C"}</definedName>
    <definedName name="wrn.summary." hidden="1">{"SUMMARY",#N/A,FALSE,"C"}</definedName>
    <definedName name="wrn.Target._.Comparison." localSheetId="12" hidden="1">{"Target Comparison",#N/A,FALSE,"Summary"}</definedName>
    <definedName name="wrn.Target._.Comparison." hidden="1">{"Target Comparison",#N/A,FALSE,"Summary"}</definedName>
    <definedName name="wrn.Test._.Report." localSheetId="12" hidden="1">{#N/A,#N/A,FALSE,"DATA D.I.";#N/A,#N/A,FALSE,"DATA C.I."}</definedName>
    <definedName name="wrn.Test._.Report." hidden="1">{#N/A,#N/A,FALSE,"DATA D.I.";#N/A,#N/A,FALSE,"DATA C.I."}</definedName>
    <definedName name="wrn.Total._.Print.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12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12" hidden="1">{#N/A,#N/A,FALSE,"구조2"}</definedName>
    <definedName name="wrn.구조2." hidden="1">{#N/A,#N/A,FALSE,"구조2"}</definedName>
    <definedName name="wrn.구조2._1" localSheetId="12" hidden="1">{#N/A,#N/A,FALSE,"구조2"}</definedName>
    <definedName name="wrn.구조2._1" hidden="1">{#N/A,#N/A,FALSE,"구조2"}</definedName>
    <definedName name="wrn.배수1." localSheetId="12" hidden="1">{#N/A,#N/A,FALSE,"배수1"}</definedName>
    <definedName name="wrn.배수1." hidden="1">{#N/A,#N/A,FALSE,"배수1"}</definedName>
    <definedName name="wrn.배수1._1" localSheetId="12" hidden="1">{#N/A,#N/A,FALSE,"배수1"}</definedName>
    <definedName name="wrn.배수1._1" hidden="1">{#N/A,#N/A,FALSE,"배수1"}</definedName>
    <definedName name="wrn.배수2." localSheetId="12" hidden="1">{#N/A,#N/A,FALSE,"배수2"}</definedName>
    <definedName name="wrn.배수2." hidden="1">{#N/A,#N/A,FALSE,"배수2"}</definedName>
    <definedName name="wrn.배수2._1" localSheetId="12" hidden="1">{#N/A,#N/A,FALSE,"배수2"}</definedName>
    <definedName name="wrn.배수2._1" hidden="1">{#N/A,#N/A,FALSE,"배수2"}</definedName>
    <definedName name="wrn.부대1." localSheetId="12" hidden="1">{#N/A,#N/A,FALSE,"부대1"}</definedName>
    <definedName name="wrn.부대1." hidden="1">{#N/A,#N/A,FALSE,"부대1"}</definedName>
    <definedName name="wrn.부대1._1" localSheetId="12" hidden="1">{#N/A,#N/A,FALSE,"부대1"}</definedName>
    <definedName name="wrn.부대1._1" hidden="1">{#N/A,#N/A,FALSE,"부대1"}</definedName>
    <definedName name="wrn.부대2." localSheetId="12" hidden="1">{#N/A,#N/A,FALSE,"부대2"}</definedName>
    <definedName name="wrn.부대2." hidden="1">{#N/A,#N/A,FALSE,"부대2"}</definedName>
    <definedName name="wrn.부대2._1" localSheetId="12" hidden="1">{#N/A,#N/A,FALSE,"부대2"}</definedName>
    <definedName name="wrn.부대2._1" hidden="1">{#N/A,#N/A,FALSE,"부대2"}</definedName>
    <definedName name="wrn.속도." localSheetId="12" hidden="1">{#N/A,#N/A,FALSE,"속도"}</definedName>
    <definedName name="wrn.속도." hidden="1">{#N/A,#N/A,FALSE,"속도"}</definedName>
    <definedName name="wrn.속도._1" localSheetId="12" hidden="1">{#N/A,#N/A,FALSE,"속도"}</definedName>
    <definedName name="wrn.속도._1" hidden="1">{#N/A,#N/A,FALSE,"속도"}</definedName>
    <definedName name="wrn.이정표." localSheetId="12" hidden="1">{#N/A,#N/A,FALSE,"이정표"}</definedName>
    <definedName name="wrn.이정표." hidden="1">{#N/A,#N/A,FALSE,"이정표"}</definedName>
    <definedName name="wrn.이정표._1" localSheetId="12" hidden="1">{#N/A,#N/A,FALSE,"이정표"}</definedName>
    <definedName name="wrn.이정표._1" hidden="1">{#N/A,#N/A,FALSE,"이정표"}</definedName>
    <definedName name="wrn.토공1." localSheetId="12" hidden="1">{#N/A,#N/A,FALSE,"구조1"}</definedName>
    <definedName name="wrn.토공1." hidden="1">{#N/A,#N/A,FALSE,"구조1"}</definedName>
    <definedName name="wrn.토공1._1" localSheetId="12" hidden="1">{#N/A,#N/A,FALSE,"구조1"}</definedName>
    <definedName name="wrn.토공1._1" hidden="1">{#N/A,#N/A,FALSE,"구조1"}</definedName>
    <definedName name="wrn.토공2." localSheetId="12" hidden="1">{#N/A,#N/A,FALSE,"토공2"}</definedName>
    <definedName name="wrn.토공2." hidden="1">{#N/A,#N/A,FALSE,"토공2"}</definedName>
    <definedName name="wrn.토공2._1" localSheetId="12" hidden="1">{#N/A,#N/A,FALSE,"토공2"}</definedName>
    <definedName name="wrn.토공2._1" hidden="1">{#N/A,#N/A,FALSE,"토공2"}</definedName>
    <definedName name="wrn.포장1." localSheetId="12" hidden="1">{#N/A,#N/A,FALSE,"포장1";#N/A,#N/A,FALSE,"포장1"}</definedName>
    <definedName name="wrn.포장1." hidden="1">{#N/A,#N/A,FALSE,"포장1";#N/A,#N/A,FALSE,"포장1"}</definedName>
    <definedName name="wrn.포장1._1" localSheetId="12" hidden="1">{#N/A,#N/A,FALSE,"포장1";#N/A,#N/A,FALSE,"포장1"}</definedName>
    <definedName name="wrn.포장1._1" hidden="1">{#N/A,#N/A,FALSE,"포장1";#N/A,#N/A,FALSE,"포장1"}</definedName>
    <definedName name="wrn.포장2." localSheetId="12" hidden="1">{#N/A,#N/A,FALSE,"포장2"}</definedName>
    <definedName name="wrn.포장2." hidden="1">{#N/A,#N/A,FALSE,"포장2"}</definedName>
    <definedName name="wrn.포장2._1" localSheetId="12" hidden="1">{#N/A,#N/A,FALSE,"포장2"}</definedName>
    <definedName name="wrn.포장2._1" hidden="1">{#N/A,#N/A,FALSE,"포장2"}</definedName>
    <definedName name="wrnfu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hidden="1">#REF!</definedName>
    <definedName name="XREF_COLUMN_1" hidden="1">[30]BS!#REF!</definedName>
    <definedName name="XREF_COLUMN_2" hidden="1">[30]BS!#REF!</definedName>
    <definedName name="XREF_COLUMN_3" hidden="1">[30]BS!#REF!</definedName>
    <definedName name="XREF_COLUMN_4" hidden="1">#REF!</definedName>
    <definedName name="XRefActiveRow" hidden="1">#REF!</definedName>
    <definedName name="XRefColumnsCount" hidden="1">3</definedName>
    <definedName name="XRefCopy1" hidden="1">[30]BS!#REF!</definedName>
    <definedName name="XRefCopy10Row" hidden="1">#REF!</definedName>
    <definedName name="XRefCopy11Row" hidden="1">#REF!</definedName>
    <definedName name="XRefCopy12Row" hidden="1">#REF!</definedName>
    <definedName name="XRefCopy13Row" hidden="1">#REF!</definedName>
    <definedName name="XRefCopy14Row" hidden="1">#REF!</definedName>
    <definedName name="XRefCopy16" hidden="1">[31]BS!#REF!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[31]BS!#REF!</definedName>
    <definedName name="XRefCopy20Row" hidden="1">#REF!</definedName>
    <definedName name="XRefCopy21Row" hidden="1">#REF!</definedName>
    <definedName name="XRefCopy22Row" hidden="1">#REF!</definedName>
    <definedName name="XRefCopy23Row" hidden="1">#REF!</definedName>
    <definedName name="XRefCopy24Row" hidden="1">#REF!</definedName>
    <definedName name="XRefCopy2Row" hidden="1">#REF!</definedName>
    <definedName name="XRefCopy3" hidden="1">[31]BS!#REF!</definedName>
    <definedName name="XRefCopy3Row" hidden="1">#REF!</definedName>
    <definedName name="XRefCopy5" hidden="1">#REF!</definedName>
    <definedName name="XRefCopy5Row" hidden="1">#REF!</definedName>
    <definedName name="XRefCopy6" hidden="1">[30]BS!#REF!</definedName>
    <definedName name="XRefCopy7Row" hidden="1">#REF!</definedName>
    <definedName name="XRefCopy8Row" hidden="1">#REF!</definedName>
    <definedName name="XRefCopy9Row" hidden="1">#REF!</definedName>
    <definedName name="XRefCopyRangeCount" hidden="1">25</definedName>
    <definedName name="XRefPaste1" hidden="1">#REF!</definedName>
    <definedName name="XRefPaste10" hidden="1">[31]BS!#REF!</definedName>
    <definedName name="XRefPaste100" hidden="1">[31]BS!#REF!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" hidden="1">[31]BS!#REF!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[31]BS!#REF!</definedName>
    <definedName name="XRefPaste114Row" hidden="1">#REF!</definedName>
    <definedName name="XRefPaste115Row" hidden="1">#REF!</definedName>
    <definedName name="XRefPaste116Row" hidden="1">#REF!</definedName>
    <definedName name="XRefPaste117" hidden="1">[30]BS!#REF!</definedName>
    <definedName name="XRefPaste117Row" hidden="1">#REF!</definedName>
    <definedName name="XRefPaste118" hidden="1">[30]BS!#REF!</definedName>
    <definedName name="XRefPaste118Row" hidden="1">#REF!</definedName>
    <definedName name="XRefPaste119Row" hidden="1">#REF!</definedName>
    <definedName name="XRefPaste11Row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" hidden="1">[31]BS!#REF!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0Row" hidden="1">#REF!</definedName>
    <definedName name="XRefPaste131" hidden="1">[31]BS!#REF!</definedName>
    <definedName name="XRefPaste131Row" hidden="1">#REF!</definedName>
    <definedName name="XRefPaste132Row" hidden="1">#REF!</definedName>
    <definedName name="XRefPaste133" hidden="1">[30]BS!#REF!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0Row" hidden="1">#REF!</definedName>
    <definedName name="XRefPaste141Row" hidden="1">#REF!</definedName>
    <definedName name="XRefPaste142" hidden="1">[31]BS!#REF!</definedName>
    <definedName name="XRefPaste142Row" hidden="1">#REF!</definedName>
    <definedName name="XRefPaste143" hidden="1">[32]BS!#REF!</definedName>
    <definedName name="XRefPaste143Row" hidden="1">#REF!</definedName>
    <definedName name="XRefPaste144" hidden="1">[32]BS!#REF!</definedName>
    <definedName name="XRefPaste144Row" hidden="1">#REF!</definedName>
    <definedName name="XRefPaste14Row" hidden="1">#REF!</definedName>
    <definedName name="XRefPaste15" hidden="1">[30]BS!#REF!</definedName>
    <definedName name="XRefPaste15Row" hidden="1">#REF!</definedName>
    <definedName name="XRefPaste16" hidden="1">[30]BS!#REF!</definedName>
    <definedName name="XRefPaste16Row" hidden="1">#REF!</definedName>
    <definedName name="XRefPaste17Row" hidden="1">#REF!</definedName>
    <definedName name="XRefPaste18Row" hidden="1">#REF!</definedName>
    <definedName name="XRefPaste19" hidden="1">[30]BS!#REF!</definedName>
    <definedName name="XRefPaste19Row" hidden="1">#REF!</definedName>
    <definedName name="XRefPaste1Row" hidden="1">#REF!</definedName>
    <definedName name="XRefPaste20" hidden="1">[30]BS!#REF!</definedName>
    <definedName name="XRefPaste20Row" hidden="1">#REF!</definedName>
    <definedName name="XRefPaste21Row" hidden="1">#REF!</definedName>
    <definedName name="XRefPaste22" hidden="1">[30]BS!#REF!</definedName>
    <definedName name="XRefPaste22Row" hidden="1">#REF!</definedName>
    <definedName name="XRefPaste23Row" hidden="1">#REF!</definedName>
    <definedName name="XRefPaste24Row" hidden="1">#REF!</definedName>
    <definedName name="XRefPaste25Row" hidden="1">#REF!</definedName>
    <definedName name="XRefPaste26Row" hidden="1">#REF!</definedName>
    <definedName name="XRefPaste27Row" hidden="1">#REF!</definedName>
    <definedName name="XRefPaste28" hidden="1">[31]BS!#REF!</definedName>
    <definedName name="XRefPaste28Row" hidden="1">#REF!</definedName>
    <definedName name="XRefPaste29Row" hidden="1">#REF!</definedName>
    <definedName name="XRefPaste2Row" hidden="1">#REF!</definedName>
    <definedName name="XRefPaste30Row" hidden="1">#REF!</definedName>
    <definedName name="XRefPaste31" hidden="1">[31]BS!#REF!</definedName>
    <definedName name="XRefPaste31Row" hidden="1">#REF!</definedName>
    <definedName name="XRefPaste32Row" hidden="1">#REF!</definedName>
    <definedName name="XRefPaste33" hidden="1">[30]BS!#REF!</definedName>
    <definedName name="XRefPaste33Row" hidden="1">#REF!</definedName>
    <definedName name="XRefPaste34Row" hidden="1">#REF!</definedName>
    <definedName name="XRefPaste35Row" hidden="1">#REF!</definedName>
    <definedName name="XRefPaste36Row" hidden="1">#REF!</definedName>
    <definedName name="XRefPaste37Row" hidden="1">#REF!</definedName>
    <definedName name="XRefPaste38" hidden="1">[31]BS!#REF!</definedName>
    <definedName name="XRefPaste38Row" hidden="1">#REF!</definedName>
    <definedName name="XRefPaste39Row" hidden="1">#REF!</definedName>
    <definedName name="XRefPaste3Row" hidden="1">#REF!</definedName>
    <definedName name="XRefPaste4" hidden="1">[30]BS!#REF!</definedName>
    <definedName name="XRefPaste40" hidden="1">[30]BS!#REF!</definedName>
    <definedName name="XRefPaste40Row" hidden="1">#REF!</definedName>
    <definedName name="XRefPaste41" hidden="1">[30]BS!#REF!</definedName>
    <definedName name="XRefPaste41Row" hidden="1">#REF!</definedName>
    <definedName name="XRefPaste42" hidden="1">[30]BS!#REF!</definedName>
    <definedName name="XRefPaste42Row" hidden="1">#REF!</definedName>
    <definedName name="XRefPaste43" hidden="1">[32]BS!#REF!</definedName>
    <definedName name="XRefPaste43Row" hidden="1">#REF!</definedName>
    <definedName name="XRefPaste44" hidden="1">[32]BS!#REF!</definedName>
    <definedName name="XRefPaste44Row" hidden="1">#REF!</definedName>
    <definedName name="XRefPaste45" hidden="1">[32]BS!#REF!</definedName>
    <definedName name="XRefPaste45Row" hidden="1">#REF!</definedName>
    <definedName name="XRefPaste46" hidden="1">[32]BS!#REF!</definedName>
    <definedName name="XRefPaste46Row" hidden="1">#REF!</definedName>
    <definedName name="XRefPaste47" hidden="1">[32]BS!#REF!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[31]BS!#REF!</definedName>
    <definedName name="XRefPaste50" hidden="1">[31]BS!#REF!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" hidden="1">[31]BS!#REF!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" hidden="1">[31]BS!#REF!</definedName>
    <definedName name="XRefPaste64Row" hidden="1">#REF!</definedName>
    <definedName name="XRefPaste65Row" hidden="1">#REF!</definedName>
    <definedName name="XRefPaste66" hidden="1">[30]BS!#REF!</definedName>
    <definedName name="XRefPaste66Row" hidden="1">#REF!</definedName>
    <definedName name="XRefPaste67Row" hidden="1">#REF!</definedName>
    <definedName name="XRefPaste68" hidden="1">[30]BS!#REF!</definedName>
    <definedName name="XRefPaste68Row" hidden="1">#REF!</definedName>
    <definedName name="XRefPaste69" hidden="1">[30]BS!#REF!</definedName>
    <definedName name="XRefPaste69Row" hidden="1">#REF!</definedName>
    <definedName name="XRefPaste6Row" hidden="1">#REF!</definedName>
    <definedName name="XRefPaste7" hidden="1">[30]BS!#REF!</definedName>
    <definedName name="XRefPaste70Row" hidden="1">#REF!</definedName>
    <definedName name="XRefPaste71Row" hidden="1">#REF!</definedName>
    <definedName name="XRefPaste72Row" hidden="1">#REF!</definedName>
    <definedName name="XRefPaste73" hidden="1">[30]BS!#REF!</definedName>
    <definedName name="XRefPaste73Row" hidden="1">#REF!</definedName>
    <definedName name="XRefPaste74" hidden="1">[30]BS!#REF!</definedName>
    <definedName name="XRefPaste74Row" hidden="1">#REF!</definedName>
    <definedName name="XRefPaste75" hidden="1">[32]BS!#REF!</definedName>
    <definedName name="XRefPaste75Row" hidden="1">#REF!</definedName>
    <definedName name="XRefPaste76" hidden="1">[32]BS!#REF!</definedName>
    <definedName name="XRefPaste76Row" hidden="1">#REF!</definedName>
    <definedName name="XRefPaste77" hidden="1">[32]BS!#REF!</definedName>
    <definedName name="XRefPaste77Row" hidden="1">#REF!</definedName>
    <definedName name="XRefPaste78" hidden="1">[32]BS!#REF!</definedName>
    <definedName name="XRefPaste78Row" hidden="1">#REF!</definedName>
    <definedName name="XRefPaste79Row" hidden="1">#REF!</definedName>
    <definedName name="XRefPaste7Row" hidden="1">#REF!</definedName>
    <definedName name="XRefPaste8" hidden="1">[30]BS!#REF!</definedName>
    <definedName name="XRefPaste80Row" hidden="1">#REF!</definedName>
    <definedName name="XRefPaste81Row" hidden="1">#REF!</definedName>
    <definedName name="XRefPaste82" hidden="1">[30]BS!#REF!</definedName>
    <definedName name="XRefPaste82Row" hidden="1">#REF!</definedName>
    <definedName name="XRefPaste83" hidden="1">[30]BS!#REF!</definedName>
    <definedName name="XRefPaste83Row" hidden="1">#REF!</definedName>
    <definedName name="XRefPaste84Row" hidden="1">#REF!</definedName>
    <definedName name="XRefPaste85" hidden="1">[30]BS!#REF!</definedName>
    <definedName name="XRefPaste85Row" hidden="1">#REF!</definedName>
    <definedName name="XRefPaste86" hidden="1">[30]BS!#REF!</definedName>
    <definedName name="XRefPaste86Row" hidden="1">#REF!</definedName>
    <definedName name="XRefPaste87" hidden="1">[30]BS!#REF!</definedName>
    <definedName name="XRefPaste87Row" hidden="1">#REF!</definedName>
    <definedName name="XRefPaste88Row" hidden="1">#REF!</definedName>
    <definedName name="XRefPaste89" hidden="1">[30]BS!#REF!</definedName>
    <definedName name="XRefPaste89Row" hidden="1">#REF!</definedName>
    <definedName name="XRefPaste8Row" hidden="1">#REF!</definedName>
    <definedName name="XRefPaste9" hidden="1">[30]BS!#REF!</definedName>
    <definedName name="XRefPaste90Row" hidden="1">#REF!</definedName>
    <definedName name="XRefPaste91" hidden="1">[30]BS!#REF!</definedName>
    <definedName name="XRefPaste91Row" hidden="1">#REF!</definedName>
    <definedName name="XRefPaste92" hidden="1">[30]BS!#REF!</definedName>
    <definedName name="XRefPaste92Row" hidden="1">#REF!</definedName>
    <definedName name="XRefPaste93Row" hidden="1">#REF!</definedName>
    <definedName name="XRefPaste94" hidden="1">[30]BS!#REF!</definedName>
    <definedName name="XRefPaste94Row" hidden="1">#REF!</definedName>
    <definedName name="XRefPaste95" hidden="1">[30]BS!#REF!</definedName>
    <definedName name="XRefPaste95Row" hidden="1">#REF!</definedName>
    <definedName name="XRefPaste96" hidden="1">[30]BS!#REF!</definedName>
    <definedName name="XRefPaste96Row" hidden="1">#REF!</definedName>
    <definedName name="XRefPaste97" hidden="1">[30]BS!#REF!</definedName>
    <definedName name="XRefPaste97Row" hidden="1">#REF!</definedName>
    <definedName name="XRefPaste98" hidden="1">[32]BS!#REF!</definedName>
    <definedName name="XRefPaste98Row" hidden="1">#REF!</definedName>
    <definedName name="XRefPaste99" hidden="1">[32]BS!#REF!</definedName>
    <definedName name="XRefPaste99Row" hidden="1">#REF!</definedName>
    <definedName name="XRefPaste9Row" hidden="1">#REF!</definedName>
    <definedName name="XRefPasteRangeCount" hidden="1">8</definedName>
    <definedName name="x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12" hidden="1">{#N/A,#N/A,FALSE,"p&amp;l"}</definedName>
    <definedName name="xx" hidden="1">{#N/A,#N/A,FALSE,"p&amp;l"}</definedName>
    <definedName name="xxnn" localSheetId="12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12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12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12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12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12" hidden="1">{"'Sheet1'!$A$1:$K$31"}</definedName>
    <definedName name="z" hidden="1">{"'Sheet1'!$A$1:$K$31"}</definedName>
    <definedName name="Z_0185ADC1_3830_11D3_88E4_00104B2D4E50_.wvu.FilterData" hidden="1">#REF!</definedName>
    <definedName name="Z_0185ADC2_3830_11D3_88E4_00104B2D4E50_.wvu.FilterData" hidden="1">#REF!</definedName>
    <definedName name="Z_01EEECA8_52E8_4BA6_B221_CB6D3C468C80_.wvu.Cols" hidden="1">#REF!</definedName>
    <definedName name="Z_01EEECA8_52E8_4BA6_B221_CB6D3C468C80_.wvu.FilterData" hidden="1">#REF!</definedName>
    <definedName name="Z_020243C4_4FC9_11D3_88E5_00104B2D4E50_.wvu.FilterData" hidden="1">#REF!</definedName>
    <definedName name="Z_020243C5_4FC9_11D3_88E5_00104B2D4E50_.wvu.FilterData" hidden="1">#REF!</definedName>
    <definedName name="Z_020243D6_4FC9_11D3_88E5_00104B2D4E50_.wvu.FilterData" hidden="1">#REF!</definedName>
    <definedName name="Z_020243D9_4FC9_11D3_88E5_00104B2D4E50_.wvu.FilterData" hidden="1">#REF!</definedName>
    <definedName name="Z_0B3EF283_BAAE_40DA_B109_606B8002D5D4_.wvu.FilterData" hidden="1">#REF!</definedName>
    <definedName name="Z_0C509CAE_4B28_497F_9463_E056D87AE422_.wvu.Rows" hidden="1">[33]Micro!#REF!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8E867C2_363F_11D3_B384_00104B203064_.wvu.Cols" hidden="1">#REF!</definedName>
    <definedName name="Z_18E867C2_363F_11D3_B384_00104B203064_.wvu.FilterData" hidden="1">#REF!</definedName>
    <definedName name="Z_18E867C6_363F_11D3_B384_00104B203064_.wvu.FilterData" hidden="1">#REF!</definedName>
    <definedName name="Z_2529F30F_675A_11D3_88E6_00104B2D4E50_.wvu.FilterData" hidden="1">#REF!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hidden="1">#REF!</definedName>
    <definedName name="Z_37C90060_2018_11D3_9FEA_008048EE1BB3_.wvu.FilterData" hidden="1">#REF!</definedName>
    <definedName name="Z_37C90061_2018_11D3_9FEA_008048EE1BB3_.wvu.FilterData" hidden="1">#REF!</definedName>
    <definedName name="Z_37C90063_2018_11D3_9FEA_008048EE1BB3_.wvu.FilterData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hidden="1">#REF!</definedName>
    <definedName name="Z_6CDCF69B_5AF1_4147_8314_DDC51BBAE13A_.wvu.FilterData" hidden="1">#REF!</definedName>
    <definedName name="Z_821080B5_A53F_46D5_A7A8_C550E9A6DB8E_.wvu.Rows" hidden="1">'[33]Scaff-Rose'!#REF!</definedName>
    <definedName name="Z_87846904_F246_11D2_88E4_00104B2D4E50_.wvu.PrintTitles" hidden="1">#REF!,#REF!</definedName>
    <definedName name="Z_89FC4C3A_6586_42BA_B0E6_F0959042E6A0_.wvu.Rows" hidden="1">'[33]Scaff-Rose'!#REF!</definedName>
    <definedName name="Z_8FCC9949_BB10_48DD_835F_9D6E68B3AE12_.wvu.PrintTitles" hidden="1">#REF!</definedName>
    <definedName name="Z_8FCC9949_BB10_48DD_835F_9D6E68B3AE12_.wvu.Rows" hidden="1">'[34]GM &amp; TA'!#REF!,'[34]GM &amp; TA'!#REF!</definedName>
    <definedName name="Z_97AF8B62_D04D_48F2_A853_93998C7922D6_.wvu.FilterData" hidden="1">#REF!</definedName>
    <definedName name="Z_9C36B7A0_8E17_11D3_B2D2_008048EE2662_.wvu.Rows" hidden="1">#REF!,#REF!,#REF!</definedName>
    <definedName name="Z_9F278A40_BF82_4E3D_9E8B_F7A34E58042E_.wvu.FilterData" hidden="1">#REF!</definedName>
    <definedName name="Z_A8BE41E8_2DB8_11D7_A1F5_005004BBC68E_.wvu.Cols" hidden="1">#REF!</definedName>
    <definedName name="Z_A8BE41E8_2DB8_11D7_A1F5_005004BBC68E_.wvu.PrintArea" hidden="1">#REF!</definedName>
    <definedName name="Z_A8BE41E8_2DB8_11D7_A1F5_005004BBC68E_.wvu.Rows" hidden="1">#REF!</definedName>
    <definedName name="Z_AF67EA27_37A9_11D3_88E4_00104B2D4E50_.wvu.FilterData" hidden="1">#REF!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hidden="1">'[34]Wag&amp;Sal'!#REF!,'[34]Wag&amp;Sal'!#REF!</definedName>
    <definedName name="Z_CC26C000_67A6_11D3_B801_444553540000_.wvu.FilterData" hidden="1">#REF!</definedName>
    <definedName name="Z_D840F8B1_668B_11D3_88E6_00104B2D4E50_.wvu.FilterData" hidden="1">#REF!</definedName>
    <definedName name="Z_E61184E6_4A82_48AD_BD46_AD03682B9E61_.wvu.Rows" hidden="1">[33]Micro!#REF!</definedName>
    <definedName name="Z_EA424862_9DB5_4158_B57E_464B76E20666_.wvu.FilterData" hidden="1">#REF!</definedName>
    <definedName name="Z_F0339D6F_2232_11D3_88E4_00104B2D4E50_.wvu.FilterData" hidden="1">#REF!</definedName>
    <definedName name="Z_F56F135F_44F3_478B_BCC3_5E739B702BEF_.wvu.Cols" hidden="1">#REF!</definedName>
    <definedName name="Z_F56F135F_44F3_478B_BCC3_5E739B702BEF_.wvu.FilterData" hidden="1">#REF!</definedName>
    <definedName name="Z_F56F135F_44F3_478B_BCC3_5E739B702BEF_.wvu.PrintTitles" hidden="1">#REF!,#REF!</definedName>
    <definedName name="ZENAN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12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12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12" hidden="1">{"'Bill No. 7'!$A$1:$G$32"}</definedName>
    <definedName name="zxgsdfg" hidden="1">{"'Bill No. 7'!$A$1:$G$32"}</definedName>
    <definedName name="ZZZZZZZZZZZZZZ" hidden="1">#REF!</definedName>
    <definedName name="구조물공" localSheetId="12" hidden="1">{#N/A,#N/A,FALSE,"이정표"}</definedName>
    <definedName name="구조물공" hidden="1">{#N/A,#N/A,FALSE,"이정표"}</definedName>
    <definedName name="구조물공_1" localSheetId="12" hidden="1">{#N/A,#N/A,FALSE,"이정표"}</definedName>
    <definedName name="구조물공_1" hidden="1">{#N/A,#N/A,FALSE,"이정표"}</definedName>
    <definedName name="배수공" localSheetId="12" hidden="1">{#N/A,#N/A,FALSE,"부대1"}</definedName>
    <definedName name="배수공" hidden="1">{#N/A,#N/A,FALSE,"부대1"}</definedName>
    <definedName name="배수공_1" localSheetId="12" hidden="1">{#N/A,#N/A,FALSE,"부대1"}</definedName>
    <definedName name="배수공_1" hidden="1">{#N/A,#N/A,FALSE,"부대1"}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35" l="1"/>
  <c r="F34" i="35"/>
  <c r="F33" i="35"/>
  <c r="F32" i="35"/>
  <c r="F31" i="35"/>
  <c r="F30" i="35"/>
  <c r="G31" i="35" l="1"/>
  <c r="G32" i="35" s="1"/>
  <c r="G33" i="35" s="1"/>
  <c r="G34" i="35" s="1"/>
  <c r="B64" i="35" l="1"/>
  <c r="B65" i="35" s="1"/>
  <c r="B66" i="35" s="1"/>
  <c r="B67" i="35" s="1"/>
  <c r="B68" i="35" s="1"/>
  <c r="B69" i="35" s="1"/>
  <c r="B70" i="35" s="1"/>
  <c r="B71" i="35" s="1"/>
  <c r="B72" i="35" s="1"/>
  <c r="B73" i="35" s="1"/>
  <c r="B74" i="35" s="1"/>
  <c r="B75" i="35" s="1"/>
  <c r="B76" i="35" s="1"/>
  <c r="B77" i="35" s="1"/>
  <c r="B78" i="35" s="1"/>
  <c r="B63" i="35"/>
  <c r="E79" i="35"/>
  <c r="E81" i="35" s="1"/>
  <c r="E80" i="35"/>
  <c r="G8" i="21"/>
  <c r="H8" i="21" s="1"/>
  <c r="I8" i="21" s="1"/>
  <c r="J8" i="21" s="1"/>
  <c r="K8" i="21" s="1"/>
  <c r="L8" i="21" s="1"/>
  <c r="M8" i="21" s="1"/>
  <c r="N8" i="21" s="1"/>
  <c r="O8" i="21" s="1"/>
  <c r="G8" i="20"/>
  <c r="H8" i="20" s="1"/>
  <c r="I8" i="20" s="1"/>
  <c r="J8" i="20" s="1"/>
  <c r="K8" i="20" s="1"/>
  <c r="L8" i="20" s="1"/>
  <c r="M8" i="20" s="1"/>
  <c r="N8" i="20" s="1"/>
  <c r="O8" i="20" s="1"/>
  <c r="G8" i="19"/>
  <c r="H8" i="19" s="1"/>
  <c r="I8" i="19" s="1"/>
  <c r="J8" i="19" s="1"/>
  <c r="K8" i="19" s="1"/>
  <c r="L8" i="19" s="1"/>
  <c r="M8" i="19" s="1"/>
  <c r="N8" i="19" s="1"/>
  <c r="O8" i="19" s="1"/>
  <c r="G8" i="16"/>
  <c r="H8" i="16" s="1"/>
  <c r="I8" i="16" s="1"/>
  <c r="J8" i="16" s="1"/>
  <c r="K8" i="16" s="1"/>
  <c r="L8" i="16" s="1"/>
  <c r="M8" i="16" s="1"/>
  <c r="N8" i="16" s="1"/>
  <c r="O8" i="16" s="1"/>
  <c r="G8" i="12"/>
  <c r="H8" i="12" s="1"/>
  <c r="I8" i="12" s="1"/>
  <c r="J8" i="12" s="1"/>
  <c r="K8" i="12" s="1"/>
  <c r="L8" i="12" s="1"/>
  <c r="M8" i="12" s="1"/>
  <c r="N8" i="12" s="1"/>
  <c r="O8" i="12" s="1"/>
  <c r="G8" i="9"/>
  <c r="H8" i="9" s="1"/>
  <c r="I8" i="9" s="1"/>
  <c r="J8" i="9" s="1"/>
  <c r="K8" i="9" s="1"/>
  <c r="L8" i="9" s="1"/>
  <c r="M8" i="9" s="1"/>
  <c r="N8" i="9" s="1"/>
  <c r="O8" i="9" s="1"/>
  <c r="G8" i="30"/>
  <c r="H8" i="30" s="1"/>
  <c r="I8" i="30" s="1"/>
  <c r="J8" i="30" s="1"/>
  <c r="K8" i="30" s="1"/>
  <c r="L8" i="30" s="1"/>
  <c r="M8" i="30" s="1"/>
  <c r="N8" i="30" s="1"/>
  <c r="O8" i="30" s="1"/>
  <c r="G8" i="15"/>
  <c r="H8" i="15" s="1"/>
  <c r="I8" i="15" s="1"/>
  <c r="J8" i="15" s="1"/>
  <c r="K8" i="15" s="1"/>
  <c r="L8" i="15" s="1"/>
  <c r="M8" i="15" s="1"/>
  <c r="N8" i="15" s="1"/>
  <c r="O8" i="15" s="1"/>
  <c r="G8" i="14"/>
  <c r="H8" i="14" s="1"/>
  <c r="I8" i="14" s="1"/>
  <c r="J8" i="14" s="1"/>
  <c r="K8" i="14" s="1"/>
  <c r="L8" i="14" s="1"/>
  <c r="M8" i="14" s="1"/>
  <c r="N8" i="14" s="1"/>
  <c r="O8" i="14" s="1"/>
  <c r="G8" i="17"/>
  <c r="H8" i="17" s="1"/>
  <c r="I8" i="17" s="1"/>
  <c r="J8" i="17" s="1"/>
  <c r="K8" i="17" s="1"/>
  <c r="L8" i="17" s="1"/>
  <c r="M8" i="17" s="1"/>
  <c r="N8" i="17" s="1"/>
  <c r="O8" i="17" s="1"/>
  <c r="D14" i="20" l="1"/>
  <c r="D12" i="20"/>
  <c r="D10" i="20"/>
  <c r="D21" i="30" l="1"/>
  <c r="E21" i="30"/>
  <c r="D46" i="3"/>
  <c r="F46" i="3" s="1"/>
  <c r="E32" i="30" l="1"/>
  <c r="G32" i="30"/>
  <c r="H32" i="30"/>
  <c r="I32" i="30"/>
  <c r="J32" i="30"/>
  <c r="K32" i="30"/>
  <c r="L32" i="30"/>
  <c r="M32" i="30"/>
  <c r="N32" i="30"/>
  <c r="O32" i="30"/>
  <c r="D32" i="30"/>
  <c r="E12" i="30"/>
  <c r="E13" i="30"/>
  <c r="E14" i="30"/>
  <c r="E33" i="30" s="1"/>
  <c r="E15" i="30"/>
  <c r="E18" i="30"/>
  <c r="D18" i="30"/>
  <c r="D15" i="30"/>
  <c r="D14" i="30"/>
  <c r="D13" i="30"/>
  <c r="D12" i="30"/>
  <c r="D31" i="15"/>
  <c r="D24" i="15"/>
  <c r="D17" i="30" s="1"/>
  <c r="D23" i="15"/>
  <c r="D20" i="30" s="1"/>
  <c r="D30" i="14"/>
  <c r="D22" i="15" s="1"/>
  <c r="D16" i="30" s="1"/>
  <c r="D29" i="14"/>
  <c r="D16" i="15"/>
  <c r="D11" i="15"/>
  <c r="N16" i="9"/>
  <c r="O16" i="9"/>
  <c r="E12" i="9"/>
  <c r="D16" i="14" s="1"/>
  <c r="D12" i="9"/>
  <c r="D26" i="15" s="1"/>
  <c r="D10" i="33" l="1"/>
  <c r="F10" i="33"/>
  <c r="G10" i="33" s="1"/>
  <c r="H10" i="33" s="1"/>
  <c r="I10" i="33" s="1"/>
  <c r="J10" i="33" s="1"/>
  <c r="K10" i="33" s="1"/>
  <c r="L10" i="33" s="1"/>
  <c r="M10" i="33" s="1"/>
  <c r="N10" i="33" s="1"/>
  <c r="H8" i="10"/>
  <c r="I8" i="10" s="1"/>
  <c r="J8" i="10" s="1"/>
  <c r="K8" i="10" s="1"/>
  <c r="L8" i="10" s="1"/>
  <c r="M8" i="10" s="1"/>
  <c r="N8" i="10" s="1"/>
  <c r="O8" i="10" s="1"/>
  <c r="G8" i="10"/>
  <c r="E9" i="3" l="1"/>
  <c r="D7" i="19" l="1"/>
  <c r="D9" i="19" s="1"/>
  <c r="E9" i="19" s="1"/>
  <c r="D7" i="16"/>
  <c r="D9" i="16" s="1"/>
  <c r="E9" i="16" s="1"/>
  <c r="D7" i="12"/>
  <c r="D9" i="12" s="1"/>
  <c r="E9" i="12" s="1"/>
  <c r="D7" i="9"/>
  <c r="D9" i="9" s="1"/>
  <c r="E9" i="9" s="1"/>
  <c r="D7" i="30"/>
  <c r="D9" i="30" s="1"/>
  <c r="E9" i="30" s="1"/>
  <c r="D7" i="20"/>
  <c r="D9" i="20" s="1"/>
  <c r="D7" i="21"/>
  <c r="D9" i="21" s="1"/>
  <c r="E9" i="21" s="1"/>
  <c r="D7" i="14"/>
  <c r="D7" i="10"/>
  <c r="D9" i="10" s="1"/>
  <c r="E9" i="10" s="1"/>
  <c r="D7" i="15"/>
  <c r="D9" i="15" s="1"/>
  <c r="E9" i="15" s="1"/>
  <c r="D7" i="17"/>
  <c r="D9" i="17" s="1"/>
  <c r="E9" i="17" s="1"/>
  <c r="E14" i="3"/>
  <c r="I80" i="10"/>
  <c r="L80" i="10" s="1"/>
  <c r="O80" i="10" s="1"/>
  <c r="I15" i="10"/>
  <c r="L15" i="10" s="1"/>
  <c r="O15" i="10" s="1"/>
  <c r="D4" i="24"/>
  <c r="D5" i="24" s="1"/>
  <c r="D6" i="24" s="1"/>
  <c r="D7" i="24" s="1"/>
  <c r="D8" i="24" s="1"/>
  <c r="D9" i="24" s="1"/>
  <c r="D10" i="24" s="1"/>
  <c r="D11" i="24" s="1"/>
  <c r="E18" i="24"/>
  <c r="E9" i="20" l="1"/>
  <c r="D23" i="20"/>
  <c r="E23" i="20" s="1"/>
  <c r="D9" i="14"/>
  <c r="E9" i="14" s="1"/>
  <c r="D3" i="32"/>
  <c r="D17" i="8"/>
  <c r="N9" i="35" l="1"/>
  <c r="M9" i="35"/>
  <c r="E48" i="35"/>
  <c r="F48" i="35" s="1"/>
  <c r="F47" i="35"/>
  <c r="D14" i="8"/>
  <c r="D32" i="14" s="1"/>
  <c r="D25" i="15" s="1"/>
  <c r="D26" i="30" s="1"/>
  <c r="F28" i="35"/>
  <c r="E28" i="35" s="1"/>
  <c r="G28" i="35" l="1"/>
  <c r="D11" i="8"/>
  <c r="M10" i="35"/>
  <c r="M11" i="35" s="1"/>
  <c r="N10" i="35"/>
  <c r="N11" i="35" s="1"/>
  <c r="E35" i="35"/>
  <c r="F35" i="35"/>
  <c r="G35" i="35" l="1"/>
  <c r="N12" i="35"/>
  <c r="D10" i="8"/>
  <c r="E40" i="35"/>
  <c r="F40" i="35" s="1"/>
  <c r="E39" i="35"/>
  <c r="E41" i="35" l="1"/>
  <c r="F39" i="35"/>
  <c r="F41" i="35" l="1"/>
  <c r="G39" i="35"/>
  <c r="G40" i="35" s="1"/>
  <c r="G41" i="35" l="1"/>
  <c r="E24" i="15"/>
  <c r="E17" i="30" s="1"/>
  <c r="E29" i="14"/>
  <c r="F14" i="10"/>
  <c r="B27" i="16"/>
  <c r="B29" i="16" s="1"/>
  <c r="D15" i="16"/>
  <c r="F28" i="16" s="1"/>
  <c r="G28" i="16" s="1"/>
  <c r="H28" i="16" l="1"/>
  <c r="I28" i="16" l="1"/>
  <c r="J28" i="16" l="1"/>
  <c r="D18" i="8"/>
  <c r="D66" i="3" l="1"/>
  <c r="K28" i="16"/>
  <c r="L28" i="16" l="1"/>
  <c r="M28" i="16" l="1"/>
  <c r="N28" i="16" l="1"/>
  <c r="O28" i="16" l="1"/>
  <c r="D13" i="8"/>
  <c r="B19" i="16" l="1"/>
  <c r="B23" i="16" s="1"/>
  <c r="B25" i="16" s="1"/>
  <c r="N36" i="21"/>
  <c r="O36" i="21"/>
  <c r="E14" i="20"/>
  <c r="D80" i="3"/>
  <c r="C13" i="33" s="1"/>
  <c r="B4" i="33"/>
  <c r="B4" i="29" l="1"/>
  <c r="B2" i="29" s="1"/>
  <c r="G8" i="29"/>
  <c r="H8" i="29"/>
  <c r="I8" i="29" s="1"/>
  <c r="J8" i="29" s="1"/>
  <c r="K8" i="29" s="1"/>
  <c r="L8" i="29" s="1"/>
  <c r="M8" i="29" s="1"/>
  <c r="N8" i="29" s="1"/>
  <c r="O8" i="29" s="1"/>
  <c r="C9" i="29"/>
  <c r="F16" i="29"/>
  <c r="G23" i="29"/>
  <c r="H23" i="29" s="1"/>
  <c r="I23" i="29" s="1"/>
  <c r="J23" i="29" s="1"/>
  <c r="K23" i="29" s="1"/>
  <c r="L23" i="29" s="1"/>
  <c r="M23" i="29" s="1"/>
  <c r="N23" i="29" s="1"/>
  <c r="O23" i="29" s="1"/>
  <c r="C24" i="29"/>
  <c r="F31" i="29"/>
  <c r="E39" i="33"/>
  <c r="E23" i="33"/>
  <c r="E22" i="33"/>
  <c r="B2" i="33"/>
  <c r="B31" i="30" l="1"/>
  <c r="B32" i="30"/>
  <c r="B30" i="30"/>
  <c r="B12" i="32"/>
  <c r="B11" i="32"/>
  <c r="E17" i="32"/>
  <c r="B17" i="32"/>
  <c r="B16" i="32"/>
  <c r="E6" i="32"/>
  <c r="E11" i="15"/>
  <c r="E14" i="32"/>
  <c r="C14" i="32" s="1"/>
  <c r="B15" i="32"/>
  <c r="B14" i="32"/>
  <c r="B13" i="32"/>
  <c r="E12" i="32"/>
  <c r="E11" i="32"/>
  <c r="C5" i="32"/>
  <c r="G2" i="32"/>
  <c r="H2" i="32" s="1"/>
  <c r="I2" i="32" s="1"/>
  <c r="J2" i="32" s="1"/>
  <c r="K2" i="32" s="1"/>
  <c r="L2" i="32" s="1"/>
  <c r="M2" i="32" s="1"/>
  <c r="N2" i="32" s="1"/>
  <c r="O2" i="32" s="1"/>
  <c r="B4" i="30"/>
  <c r="B2" i="30" s="1"/>
  <c r="B25" i="15" l="1"/>
  <c r="B32" i="14" l="1"/>
  <c r="F36" i="12"/>
  <c r="F37" i="12" s="1"/>
  <c r="F38" i="12" s="1"/>
  <c r="G36" i="12" s="1"/>
  <c r="G37" i="12" s="1"/>
  <c r="G38" i="12" s="1"/>
  <c r="H36" i="12" s="1"/>
  <c r="D19" i="12"/>
  <c r="G19" i="12" s="1"/>
  <c r="D16" i="12"/>
  <c r="G16" i="12" s="1"/>
  <c r="D15" i="12"/>
  <c r="G15" i="12" s="1"/>
  <c r="E7" i="32" l="1"/>
  <c r="E16" i="15" s="1"/>
  <c r="E15" i="12"/>
  <c r="E16" i="12"/>
  <c r="F16" i="12" s="1"/>
  <c r="E19" i="12"/>
  <c r="F19" i="12" s="1"/>
  <c r="E8" i="32" l="1"/>
  <c r="F15" i="12"/>
  <c r="F110" i="10" l="1"/>
  <c r="G110" i="10" s="1"/>
  <c r="F109" i="10"/>
  <c r="F63" i="10"/>
  <c r="F58" i="10"/>
  <c r="F57" i="10"/>
  <c r="D51" i="3"/>
  <c r="D47" i="3"/>
  <c r="F54" i="10" s="1"/>
  <c r="D90" i="3"/>
  <c r="E32" i="14"/>
  <c r="E16" i="32" s="1"/>
  <c r="F12" i="26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F32" i="14" l="1"/>
  <c r="E25" i="15"/>
  <c r="E26" i="30" s="1"/>
  <c r="D17" i="12"/>
  <c r="E17" i="12" s="1"/>
  <c r="F106" i="10"/>
  <c r="G106" i="10" s="1"/>
  <c r="H106" i="10" s="1"/>
  <c r="I106" i="10" s="1"/>
  <c r="J106" i="10" s="1"/>
  <c r="K106" i="10" s="1"/>
  <c r="L106" i="10" s="1"/>
  <c r="M106" i="10" s="1"/>
  <c r="N106" i="10" s="1"/>
  <c r="O106" i="10" s="1"/>
  <c r="H110" i="10"/>
  <c r="I110" i="10" s="1"/>
  <c r="J110" i="10" s="1"/>
  <c r="K110" i="10" s="1"/>
  <c r="L110" i="10" s="1"/>
  <c r="M110" i="10" s="1"/>
  <c r="N110" i="10" s="1"/>
  <c r="O110" i="10" s="1"/>
  <c r="G109" i="10"/>
  <c r="D18" i="12" l="1"/>
  <c r="F17" i="12"/>
  <c r="G17" i="12"/>
  <c r="F25" i="15"/>
  <c r="F26" i="30" s="1"/>
  <c r="G32" i="14"/>
  <c r="H109" i="10"/>
  <c r="I109" i="10" s="1"/>
  <c r="J109" i="10" s="1"/>
  <c r="K109" i="10" s="1"/>
  <c r="L109" i="10" s="1"/>
  <c r="M109" i="10" s="1"/>
  <c r="N109" i="10" s="1"/>
  <c r="O109" i="10" s="1"/>
  <c r="H32" i="14" l="1"/>
  <c r="G25" i="15"/>
  <c r="G26" i="30" s="1"/>
  <c r="G18" i="12"/>
  <c r="E18" i="12"/>
  <c r="F18" i="12" s="1"/>
  <c r="F20" i="12" s="1"/>
  <c r="E20" i="12" l="1"/>
  <c r="I32" i="14"/>
  <c r="H25" i="15"/>
  <c r="H26" i="30" s="1"/>
  <c r="J32" i="14" l="1"/>
  <c r="I25" i="15"/>
  <c r="I26" i="30" s="1"/>
  <c r="K32" i="14" l="1"/>
  <c r="J25" i="15"/>
  <c r="J26" i="30" s="1"/>
  <c r="L32" i="14" l="1"/>
  <c r="K25" i="15"/>
  <c r="K26" i="30" s="1"/>
  <c r="M32" i="14" l="1"/>
  <c r="L25" i="15"/>
  <c r="L26" i="30" s="1"/>
  <c r="N32" i="14" l="1"/>
  <c r="M25" i="15"/>
  <c r="M26" i="30" s="1"/>
  <c r="O32" i="14" l="1"/>
  <c r="O25" i="15" s="1"/>
  <c r="O26" i="30" s="1"/>
  <c r="N25" i="15"/>
  <c r="N26" i="30" s="1"/>
  <c r="F28" i="21"/>
  <c r="B4" i="25"/>
  <c r="B2" i="25" s="1"/>
  <c r="D50" i="20"/>
  <c r="E12" i="20"/>
  <c r="E10" i="20" l="1"/>
  <c r="N26" i="15" l="1"/>
  <c r="N31" i="30" s="1"/>
  <c r="O26" i="15"/>
  <c r="O31" i="30" s="1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O37" i="17" l="1"/>
  <c r="N37" i="17"/>
  <c r="C46" i="16"/>
  <c r="C43" i="16"/>
  <c r="F24" i="16"/>
  <c r="B16" i="16"/>
  <c r="B15" i="16"/>
  <c r="E18" i="3"/>
  <c r="N16" i="19"/>
  <c r="O16" i="19"/>
  <c r="C25" i="8"/>
  <c r="D74" i="3" l="1"/>
  <c r="C14" i="33" l="1"/>
  <c r="C33" i="29"/>
  <c r="C18" i="29"/>
  <c r="A64" i="12"/>
  <c r="C11" i="20"/>
  <c r="D51" i="20"/>
  <c r="D52" i="20" s="1"/>
  <c r="F101" i="10"/>
  <c r="G101" i="10" s="1"/>
  <c r="F97" i="10"/>
  <c r="F95" i="10"/>
  <c r="F96" i="10"/>
  <c r="F88" i="10"/>
  <c r="G88" i="10" s="1"/>
  <c r="H88" i="10" s="1"/>
  <c r="I88" i="10" s="1"/>
  <c r="J88" i="10" s="1"/>
  <c r="K88" i="10" s="1"/>
  <c r="L88" i="10" s="1"/>
  <c r="M88" i="10" s="1"/>
  <c r="N88" i="10" s="1"/>
  <c r="O88" i="10" s="1"/>
  <c r="F87" i="10"/>
  <c r="F86" i="10"/>
  <c r="G86" i="10" s="1"/>
  <c r="H86" i="10" s="1"/>
  <c r="I86" i="10" s="1"/>
  <c r="J86" i="10" s="1"/>
  <c r="K86" i="10" s="1"/>
  <c r="L86" i="10" s="1"/>
  <c r="M86" i="10" s="1"/>
  <c r="N86" i="10" s="1"/>
  <c r="O86" i="10" s="1"/>
  <c r="F79" i="10"/>
  <c r="F78" i="10"/>
  <c r="F67" i="10"/>
  <c r="G67" i="10" s="1"/>
  <c r="H67" i="10" s="1"/>
  <c r="I67" i="10" s="1"/>
  <c r="J67" i="10" s="1"/>
  <c r="K67" i="10" s="1"/>
  <c r="L67" i="10" s="1"/>
  <c r="M67" i="10" s="1"/>
  <c r="N67" i="10" s="1"/>
  <c r="O67" i="10" s="1"/>
  <c r="F66" i="10"/>
  <c r="E11" i="20" l="1"/>
  <c r="D11" i="20"/>
  <c r="D13" i="20" s="1"/>
  <c r="H98" i="10"/>
  <c r="H101" i="10"/>
  <c r="F81" i="10"/>
  <c r="G87" i="10"/>
  <c r="F89" i="10"/>
  <c r="G79" i="10"/>
  <c r="H79" i="10" s="1"/>
  <c r="I79" i="10" s="1"/>
  <c r="J79" i="10" s="1"/>
  <c r="K79" i="10" s="1"/>
  <c r="L79" i="10" s="1"/>
  <c r="M79" i="10" s="1"/>
  <c r="N79" i="10" s="1"/>
  <c r="O79" i="10" s="1"/>
  <c r="G78" i="10"/>
  <c r="F68" i="10"/>
  <c r="G66" i="10"/>
  <c r="G81" i="10" l="1"/>
  <c r="G89" i="10"/>
  <c r="H87" i="10"/>
  <c r="F15" i="17"/>
  <c r="F19" i="16" s="1"/>
  <c r="I101" i="10"/>
  <c r="H78" i="10"/>
  <c r="H81" i="10" s="1"/>
  <c r="G68" i="10"/>
  <c r="H66" i="10"/>
  <c r="H89" i="10" l="1"/>
  <c r="I87" i="10"/>
  <c r="G15" i="17"/>
  <c r="G19" i="16" s="1"/>
  <c r="J101" i="10"/>
  <c r="I78" i="10"/>
  <c r="I81" i="10" s="1"/>
  <c r="H68" i="10"/>
  <c r="I66" i="10"/>
  <c r="J87" i="10" l="1"/>
  <c r="I89" i="10"/>
  <c r="I98" i="10"/>
  <c r="J98" i="10" s="1"/>
  <c r="K98" i="10" s="1"/>
  <c r="L98" i="10" s="1"/>
  <c r="M98" i="10" s="1"/>
  <c r="N98" i="10" s="1"/>
  <c r="O98" i="10" s="1"/>
  <c r="H15" i="17"/>
  <c r="H19" i="16" s="1"/>
  <c r="K101" i="10"/>
  <c r="J78" i="10"/>
  <c r="J81" i="10" s="1"/>
  <c r="J66" i="10"/>
  <c r="I68" i="10"/>
  <c r="K87" i="10" l="1"/>
  <c r="J89" i="10"/>
  <c r="I15" i="17"/>
  <c r="I19" i="16" s="1"/>
  <c r="L101" i="10"/>
  <c r="K78" i="10"/>
  <c r="K81" i="10" s="1"/>
  <c r="J68" i="10"/>
  <c r="K66" i="10"/>
  <c r="L87" i="10" l="1"/>
  <c r="K89" i="10"/>
  <c r="J15" i="17"/>
  <c r="J19" i="16" s="1"/>
  <c r="M101" i="10"/>
  <c r="L78" i="10"/>
  <c r="L81" i="10" s="1"/>
  <c r="L66" i="10"/>
  <c r="K68" i="10"/>
  <c r="M87" i="10" l="1"/>
  <c r="L89" i="10"/>
  <c r="K15" i="17"/>
  <c r="K19" i="16" s="1"/>
  <c r="N101" i="10"/>
  <c r="M78" i="10"/>
  <c r="M81" i="10" s="1"/>
  <c r="M66" i="10"/>
  <c r="L68" i="10"/>
  <c r="N87" i="10" l="1"/>
  <c r="M89" i="10"/>
  <c r="L15" i="17"/>
  <c r="L19" i="16" s="1"/>
  <c r="O101" i="10"/>
  <c r="N78" i="10"/>
  <c r="N81" i="10" s="1"/>
  <c r="N66" i="10"/>
  <c r="M68" i="10"/>
  <c r="O87" i="10" l="1"/>
  <c r="O89" i="10" s="1"/>
  <c r="N89" i="10"/>
  <c r="M15" i="17"/>
  <c r="M19" i="16" s="1"/>
  <c r="O78" i="10"/>
  <c r="O81" i="10" s="1"/>
  <c r="O66" i="10"/>
  <c r="O68" i="10" s="1"/>
  <c r="N68" i="10"/>
  <c r="O15" i="17" l="1"/>
  <c r="O19" i="16" s="1"/>
  <c r="N15" i="17"/>
  <c r="N19" i="16" s="1"/>
  <c r="G58" i="10" l="1"/>
  <c r="H58" i="10" s="1"/>
  <c r="I58" i="10" s="1"/>
  <c r="J58" i="10" s="1"/>
  <c r="K58" i="10" s="1"/>
  <c r="L58" i="10" s="1"/>
  <c r="M58" i="10" s="1"/>
  <c r="N58" i="10" s="1"/>
  <c r="O58" i="10" s="1"/>
  <c r="G63" i="10" l="1"/>
  <c r="G57" i="10"/>
  <c r="H57" i="10" s="1"/>
  <c r="I57" i="10" s="1"/>
  <c r="J57" i="10" s="1"/>
  <c r="K57" i="10" s="1"/>
  <c r="L57" i="10" s="1"/>
  <c r="M57" i="10" s="1"/>
  <c r="N57" i="10" s="1"/>
  <c r="O57" i="10" s="1"/>
  <c r="H63" i="10" l="1"/>
  <c r="I63" i="10" l="1"/>
  <c r="J63" i="10" l="1"/>
  <c r="K63" i="10" l="1"/>
  <c r="L63" i="10" l="1"/>
  <c r="M63" i="10" l="1"/>
  <c r="N63" i="10" l="1"/>
  <c r="O63" i="10" l="1"/>
  <c r="F45" i="10"/>
  <c r="G45" i="10" s="1"/>
  <c r="H45" i="10" s="1"/>
  <c r="I45" i="10" s="1"/>
  <c r="J45" i="10" s="1"/>
  <c r="K45" i="10" s="1"/>
  <c r="L45" i="10" s="1"/>
  <c r="M45" i="10" s="1"/>
  <c r="N45" i="10" s="1"/>
  <c r="O45" i="10" s="1"/>
  <c r="F44" i="10"/>
  <c r="G44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39" i="10"/>
  <c r="G39" i="10" s="1"/>
  <c r="H39" i="10" s="1"/>
  <c r="I39" i="10" s="1"/>
  <c r="J39" i="10" s="1"/>
  <c r="K39" i="10" s="1"/>
  <c r="L39" i="10" s="1"/>
  <c r="M39" i="10" s="1"/>
  <c r="N39" i="10" s="1"/>
  <c r="O39" i="10" s="1"/>
  <c r="F34" i="10"/>
  <c r="G34" i="10" s="1"/>
  <c r="H34" i="10" s="1"/>
  <c r="I34" i="10" s="1"/>
  <c r="J34" i="10" s="1"/>
  <c r="K34" i="10" s="1"/>
  <c r="L34" i="10" s="1"/>
  <c r="M34" i="10" s="1"/>
  <c r="N34" i="10" s="1"/>
  <c r="O34" i="10" s="1"/>
  <c r="F33" i="10"/>
  <c r="F32" i="10"/>
  <c r="F26" i="10"/>
  <c r="F25" i="10"/>
  <c r="F44" i="24" l="1"/>
  <c r="G54" i="10"/>
  <c r="H54" i="10" s="1"/>
  <c r="I54" i="10" s="1"/>
  <c r="J54" i="10" s="1"/>
  <c r="K54" i="10" s="1"/>
  <c r="L54" i="10" s="1"/>
  <c r="M54" i="10" s="1"/>
  <c r="N54" i="10" s="1"/>
  <c r="O54" i="10" s="1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46" i="10"/>
  <c r="H44" i="10"/>
  <c r="F46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G33" i="10"/>
  <c r="F27" i="10"/>
  <c r="F35" i="10"/>
  <c r="G26" i="10"/>
  <c r="H33" i="10" l="1"/>
  <c r="H96" i="24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34" i="24"/>
  <c r="H50" i="24"/>
  <c r="H66" i="24"/>
  <c r="H82" i="24"/>
  <c r="H98" i="24"/>
  <c r="I44" i="10"/>
  <c r="H46" i="10"/>
  <c r="H33" i="24"/>
  <c r="H57" i="24"/>
  <c r="G7" i="24"/>
  <c r="H23" i="24"/>
  <c r="H93" i="24"/>
  <c r="H25" i="24"/>
  <c r="G104" i="24"/>
  <c r="H81" i="24"/>
  <c r="F5" i="24"/>
  <c r="F104" i="24"/>
  <c r="F6" i="24"/>
  <c r="H26" i="10"/>
  <c r="H8" i="24" l="1"/>
  <c r="I33" i="10"/>
  <c r="H11" i="24"/>
  <c r="H10" i="24"/>
  <c r="H6" i="24"/>
  <c r="H9" i="24"/>
  <c r="H5" i="24"/>
  <c r="H104" i="24"/>
  <c r="G12" i="24"/>
  <c r="J44" i="10"/>
  <c r="I46" i="10"/>
  <c r="H7" i="24"/>
  <c r="F12" i="24"/>
  <c r="I26" i="10"/>
  <c r="J33" i="10" l="1"/>
  <c r="H12" i="24"/>
  <c r="K44" i="10"/>
  <c r="J46" i="10"/>
  <c r="J26" i="10"/>
  <c r="F20" i="10"/>
  <c r="F13" i="10"/>
  <c r="O23" i="17"/>
  <c r="E15" i="32"/>
  <c r="C15" i="32" s="1"/>
  <c r="K33" i="10" l="1"/>
  <c r="O14" i="19"/>
  <c r="O11" i="19"/>
  <c r="L44" i="10"/>
  <c r="K46" i="10"/>
  <c r="F16" i="10"/>
  <c r="F21" i="10" s="1"/>
  <c r="G20" i="10"/>
  <c r="H20" i="10" s="1"/>
  <c r="K26" i="10"/>
  <c r="G14" i="10"/>
  <c r="I20" i="10" l="1"/>
  <c r="L33" i="10"/>
  <c r="H14" i="10"/>
  <c r="M44" i="10"/>
  <c r="L46" i="10"/>
  <c r="L26" i="10"/>
  <c r="M33" i="10" l="1"/>
  <c r="J20" i="10"/>
  <c r="I14" i="10"/>
  <c r="N44" i="10"/>
  <c r="M46" i="10"/>
  <c r="M26" i="10"/>
  <c r="K20" i="10" l="1"/>
  <c r="N33" i="10"/>
  <c r="J14" i="10"/>
  <c r="O44" i="10"/>
  <c r="O46" i="10" s="1"/>
  <c r="N46" i="10"/>
  <c r="N26" i="10"/>
  <c r="O33" i="10" l="1"/>
  <c r="L20" i="10"/>
  <c r="K14" i="10"/>
  <c r="O26" i="10"/>
  <c r="M20" i="10" l="1"/>
  <c r="L14" i="10"/>
  <c r="N20" i="10" l="1"/>
  <c r="M14" i="10"/>
  <c r="O20" i="10" l="1"/>
  <c r="N14" i="10"/>
  <c r="O14" i="10" l="1"/>
  <c r="C26" i="8" l="1"/>
  <c r="D25" i="3"/>
  <c r="B4" i="21" l="1"/>
  <c r="B4" i="20"/>
  <c r="B4" i="19"/>
  <c r="B4" i="16"/>
  <c r="B4" i="12"/>
  <c r="B4" i="9"/>
  <c r="B4" i="15"/>
  <c r="B4" i="14"/>
  <c r="B4" i="17"/>
  <c r="B4" i="10"/>
  <c r="B4" i="8"/>
  <c r="D7" i="29" l="1"/>
  <c r="D22" i="29"/>
  <c r="D7" i="26"/>
  <c r="D44" i="12"/>
  <c r="B2" i="21" l="1"/>
  <c r="F37" i="20"/>
  <c r="B2" i="20" l="1"/>
  <c r="B2" i="19"/>
  <c r="G37" i="20" l="1"/>
  <c r="E13" i="20"/>
  <c r="H37" i="20" l="1"/>
  <c r="I37" i="20" l="1"/>
  <c r="J37" i="20" l="1"/>
  <c r="K37" i="20" l="1"/>
  <c r="B2" i="17"/>
  <c r="B10" i="16"/>
  <c r="B20" i="6"/>
  <c r="L37" i="20" l="1"/>
  <c r="B2" i="16"/>
  <c r="K36" i="6"/>
  <c r="L36" i="6"/>
  <c r="M36" i="6"/>
  <c r="N36" i="6"/>
  <c r="B36" i="6"/>
  <c r="B14" i="6"/>
  <c r="M37" i="20" l="1"/>
  <c r="B2" i="15"/>
  <c r="B2" i="14"/>
  <c r="N37" i="20" l="1"/>
  <c r="O37" i="20"/>
  <c r="D20" i="12"/>
  <c r="B2" i="12" l="1"/>
  <c r="B2" i="10" l="1"/>
  <c r="D10" i="9" l="1"/>
  <c r="E26" i="15" l="1"/>
  <c r="B2" i="9"/>
  <c r="B2" i="8"/>
  <c r="C25" i="5"/>
  <c r="E14" i="5"/>
  <c r="G20" i="5" s="1"/>
  <c r="E13" i="5"/>
  <c r="H19" i="5" s="1"/>
  <c r="E12" i="5"/>
  <c r="G18" i="5" s="1"/>
  <c r="E11" i="5"/>
  <c r="G17" i="5" s="1"/>
  <c r="J19" i="6" l="1"/>
  <c r="J36" i="6" s="1"/>
  <c r="F19" i="6"/>
  <c r="F36" i="6" s="1"/>
  <c r="G19" i="6"/>
  <c r="G36" i="6" s="1"/>
  <c r="I19" i="6"/>
  <c r="I36" i="6" s="1"/>
  <c r="H19" i="6"/>
  <c r="H36" i="6" s="1"/>
  <c r="H20" i="5"/>
  <c r="H17" i="5"/>
  <c r="G19" i="5"/>
  <c r="H18" i="5"/>
  <c r="D16" i="16" l="1"/>
  <c r="F35" i="16" s="1"/>
  <c r="G35" i="16" s="1"/>
  <c r="H35" i="16" s="1"/>
  <c r="I35" i="16" s="1"/>
  <c r="J35" i="16" s="1"/>
  <c r="K35" i="16" s="1"/>
  <c r="L35" i="16" s="1"/>
  <c r="M35" i="16" s="1"/>
  <c r="N35" i="16" s="1"/>
  <c r="O35" i="16" s="1"/>
  <c r="E16" i="16"/>
  <c r="G24" i="16"/>
  <c r="E15" i="16"/>
  <c r="G13" i="10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H13" i="10" l="1"/>
  <c r="G16" i="10"/>
  <c r="H24" i="16"/>
  <c r="D18" i="3"/>
  <c r="O10" i="16"/>
  <c r="I10" i="16"/>
  <c r="M10" i="16"/>
  <c r="J10" i="16"/>
  <c r="N10" i="16"/>
  <c r="H10" i="16"/>
  <c r="L10" i="16"/>
  <c r="G10" i="16"/>
  <c r="K10" i="16"/>
  <c r="F10" i="16"/>
  <c r="C21" i="9"/>
  <c r="G25" i="10"/>
  <c r="G32" i="10"/>
  <c r="H32" i="10" l="1"/>
  <c r="G35" i="10"/>
  <c r="G21" i="10"/>
  <c r="I13" i="10"/>
  <c r="H16" i="10"/>
  <c r="I24" i="16"/>
  <c r="D53" i="3"/>
  <c r="F107" i="10" s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H25" i="10"/>
  <c r="G27" i="10"/>
  <c r="G29" i="5"/>
  <c r="C26" i="5"/>
  <c r="B2" i="5"/>
  <c r="H21" i="10" l="1"/>
  <c r="I16" i="10"/>
  <c r="J13" i="10"/>
  <c r="I32" i="10"/>
  <c r="H35" i="10"/>
  <c r="J24" i="16"/>
  <c r="G107" i="10"/>
  <c r="D54" i="3"/>
  <c r="F55" i="10"/>
  <c r="G10" i="12"/>
  <c r="G11" i="16" s="1"/>
  <c r="I25" i="10"/>
  <c r="H27" i="10"/>
  <c r="B2" i="3"/>
  <c r="I21" i="10" l="1"/>
  <c r="J16" i="10"/>
  <c r="K13" i="10"/>
  <c r="J32" i="10"/>
  <c r="I35" i="10"/>
  <c r="K24" i="16"/>
  <c r="H107" i="10"/>
  <c r="H10" i="12"/>
  <c r="I10" i="12" s="1"/>
  <c r="G55" i="10"/>
  <c r="D55" i="3"/>
  <c r="F55" i="3" s="1"/>
  <c r="F54" i="3"/>
  <c r="J25" i="10"/>
  <c r="I27" i="10"/>
  <c r="D7" i="6"/>
  <c r="D9" i="6" s="1"/>
  <c r="E9" i="6" s="1"/>
  <c r="G7" i="5"/>
  <c r="E11" i="3"/>
  <c r="E7" i="20" l="1"/>
  <c r="F7" i="20" s="1"/>
  <c r="E7" i="10"/>
  <c r="F7" i="10" s="1"/>
  <c r="E7" i="21"/>
  <c r="F7" i="21" s="1"/>
  <c r="E7" i="14"/>
  <c r="F7" i="14" s="1"/>
  <c r="E7" i="15"/>
  <c r="E7" i="17"/>
  <c r="F7" i="17" s="1"/>
  <c r="E7" i="19"/>
  <c r="F7" i="19" s="1"/>
  <c r="E7" i="16"/>
  <c r="F7" i="16" s="1"/>
  <c r="E7" i="12"/>
  <c r="F7" i="12" s="1"/>
  <c r="E7" i="9"/>
  <c r="F7" i="9" s="1"/>
  <c r="E7" i="30"/>
  <c r="F7" i="30" s="1"/>
  <c r="L13" i="10"/>
  <c r="K16" i="10"/>
  <c r="J21" i="10"/>
  <c r="K32" i="10"/>
  <c r="J35" i="10"/>
  <c r="E7" i="29"/>
  <c r="E22" i="29"/>
  <c r="L24" i="16"/>
  <c r="E7" i="26"/>
  <c r="E9" i="26" s="1"/>
  <c r="I107" i="10"/>
  <c r="H11" i="16"/>
  <c r="H55" i="10"/>
  <c r="K25" i="10"/>
  <c r="J27" i="10"/>
  <c r="J10" i="12"/>
  <c r="I11" i="16"/>
  <c r="D23" i="12"/>
  <c r="G9" i="5"/>
  <c r="H9" i="5" s="1"/>
  <c r="H7" i="5"/>
  <c r="E7" i="6"/>
  <c r="E12" i="3"/>
  <c r="F9" i="14" l="1"/>
  <c r="G7" i="14"/>
  <c r="F9" i="30"/>
  <c r="G7" i="30"/>
  <c r="F9" i="21"/>
  <c r="G7" i="21"/>
  <c r="F9" i="9"/>
  <c r="G7" i="9"/>
  <c r="F9" i="17"/>
  <c r="G7" i="17"/>
  <c r="G7" i="10"/>
  <c r="F9" i="10"/>
  <c r="F9" i="16"/>
  <c r="G7" i="16"/>
  <c r="F9" i="19"/>
  <c r="G7" i="19"/>
  <c r="E3" i="32"/>
  <c r="F9" i="12"/>
  <c r="G7" i="12"/>
  <c r="F7" i="15"/>
  <c r="D9" i="33"/>
  <c r="F9" i="20"/>
  <c r="F23" i="20" s="1"/>
  <c r="G7" i="20"/>
  <c r="K21" i="10"/>
  <c r="L32" i="10"/>
  <c r="K35" i="10"/>
  <c r="M13" i="10"/>
  <c r="L16" i="10"/>
  <c r="F22" i="29"/>
  <c r="E24" i="29"/>
  <c r="F7" i="29"/>
  <c r="E9" i="29"/>
  <c r="M24" i="16"/>
  <c r="F7" i="26"/>
  <c r="G7" i="26" s="1"/>
  <c r="J107" i="10"/>
  <c r="E44" i="12"/>
  <c r="I55" i="10"/>
  <c r="L25" i="10"/>
  <c r="K27" i="10"/>
  <c r="K10" i="12"/>
  <c r="J11" i="16"/>
  <c r="E23" i="12"/>
  <c r="I7" i="5"/>
  <c r="I9" i="5" s="1"/>
  <c r="F7" i="6"/>
  <c r="F9" i="15" l="1"/>
  <c r="G7" i="15"/>
  <c r="E9" i="33"/>
  <c r="E11" i="33" s="1"/>
  <c r="H7" i="9"/>
  <c r="G9" i="9"/>
  <c r="G9" i="14"/>
  <c r="H7" i="14"/>
  <c r="H7" i="20"/>
  <c r="G9" i="20"/>
  <c r="H7" i="12"/>
  <c r="G9" i="12"/>
  <c r="H7" i="10"/>
  <c r="G9" i="10"/>
  <c r="G9" i="19"/>
  <c r="H7" i="19"/>
  <c r="F49" i="10"/>
  <c r="F112" i="10"/>
  <c r="F60" i="10"/>
  <c r="F108" i="10"/>
  <c r="F111" i="10" s="1"/>
  <c r="F56" i="10"/>
  <c r="F59" i="10" s="1"/>
  <c r="F61" i="10" s="1"/>
  <c r="F64" i="10" s="1"/>
  <c r="H7" i="21"/>
  <c r="G9" i="21"/>
  <c r="H7" i="16"/>
  <c r="G9" i="16"/>
  <c r="H7" i="17"/>
  <c r="G9" i="17"/>
  <c r="G9" i="30"/>
  <c r="H7" i="30"/>
  <c r="L21" i="10"/>
  <c r="M32" i="10"/>
  <c r="L35" i="10"/>
  <c r="N13" i="10"/>
  <c r="M16" i="10"/>
  <c r="G7" i="29"/>
  <c r="F9" i="29"/>
  <c r="G22" i="29"/>
  <c r="F24" i="29"/>
  <c r="N24" i="16"/>
  <c r="F9" i="26"/>
  <c r="F3" i="32"/>
  <c r="K107" i="10"/>
  <c r="F44" i="12"/>
  <c r="J55" i="10"/>
  <c r="G9" i="26"/>
  <c r="H7" i="26"/>
  <c r="F82" i="10"/>
  <c r="F83" i="10" s="1"/>
  <c r="F13" i="17" s="1"/>
  <c r="F90" i="10"/>
  <c r="F91" i="10" s="1"/>
  <c r="F14" i="17" s="1"/>
  <c r="F36" i="10"/>
  <c r="F37" i="10" s="1"/>
  <c r="F40" i="10" s="1"/>
  <c r="F47" i="10"/>
  <c r="F28" i="10"/>
  <c r="F29" i="10" s="1"/>
  <c r="F22" i="10"/>
  <c r="M25" i="10"/>
  <c r="L27" i="10"/>
  <c r="F17" i="10"/>
  <c r="L10" i="12"/>
  <c r="K11" i="16"/>
  <c r="G23" i="20"/>
  <c r="H23" i="20" s="1"/>
  <c r="I23" i="20" s="1"/>
  <c r="J23" i="20" s="1"/>
  <c r="K23" i="20" s="1"/>
  <c r="L23" i="20" s="1"/>
  <c r="M23" i="20" s="1"/>
  <c r="N23" i="20" s="1"/>
  <c r="O23" i="20" s="1"/>
  <c r="F23" i="12"/>
  <c r="H31" i="5"/>
  <c r="J7" i="5"/>
  <c r="J9" i="5" s="1"/>
  <c r="G31" i="5"/>
  <c r="G7" i="6"/>
  <c r="F9" i="6"/>
  <c r="H9" i="21" l="1"/>
  <c r="I7" i="21"/>
  <c r="G49" i="10"/>
  <c r="G112" i="10"/>
  <c r="G60" i="10"/>
  <c r="G90" i="10"/>
  <c r="G91" i="10" s="1"/>
  <c r="G82" i="10"/>
  <c r="G83" i="10" s="1"/>
  <c r="G13" i="17" s="1"/>
  <c r="G47" i="10"/>
  <c r="G17" i="10"/>
  <c r="G18" i="10" s="1"/>
  <c r="G36" i="10"/>
  <c r="G37" i="10" s="1"/>
  <c r="G40" i="10" s="1"/>
  <c r="G28" i="10"/>
  <c r="G29" i="10" s="1"/>
  <c r="G108" i="10"/>
  <c r="G111" i="10" s="1"/>
  <c r="G113" i="10" s="1"/>
  <c r="G16" i="17" s="1"/>
  <c r="G56" i="10"/>
  <c r="G59" i="10" s="1"/>
  <c r="G61" i="10" s="1"/>
  <c r="G64" i="10" s="1"/>
  <c r="H9" i="10"/>
  <c r="I7" i="10"/>
  <c r="F51" i="10"/>
  <c r="H9" i="16"/>
  <c r="I7" i="16"/>
  <c r="F113" i="10"/>
  <c r="F16" i="17" s="1"/>
  <c r="H9" i="19"/>
  <c r="I7" i="19"/>
  <c r="I7" i="9"/>
  <c r="H9" i="9"/>
  <c r="I7" i="17"/>
  <c r="H9" i="17"/>
  <c r="H7" i="15"/>
  <c r="G9" i="15"/>
  <c r="F9" i="33"/>
  <c r="F11" i="33" s="1"/>
  <c r="H9" i="30"/>
  <c r="I7" i="30"/>
  <c r="H9" i="20"/>
  <c r="I7" i="20"/>
  <c r="H9" i="12"/>
  <c r="I7" i="12"/>
  <c r="H9" i="14"/>
  <c r="I7" i="14"/>
  <c r="M21" i="10"/>
  <c r="N32" i="10"/>
  <c r="M35" i="10"/>
  <c r="O13" i="10"/>
  <c r="O16" i="10" s="1"/>
  <c r="N16" i="10"/>
  <c r="H22" i="29"/>
  <c r="G24" i="29"/>
  <c r="G9" i="29"/>
  <c r="H7" i="29"/>
  <c r="O24" i="16"/>
  <c r="O23" i="16" s="1"/>
  <c r="G3" i="32"/>
  <c r="L107" i="10"/>
  <c r="G44" i="12"/>
  <c r="K55" i="10"/>
  <c r="I7" i="26"/>
  <c r="H9" i="26"/>
  <c r="F14" i="21"/>
  <c r="F18" i="10"/>
  <c r="G14" i="17"/>
  <c r="G22" i="10"/>
  <c r="N25" i="10"/>
  <c r="M27" i="10"/>
  <c r="M10" i="12"/>
  <c r="L11" i="16"/>
  <c r="G23" i="12"/>
  <c r="K7" i="5"/>
  <c r="K9" i="5" s="1"/>
  <c r="G9" i="6"/>
  <c r="H7" i="6"/>
  <c r="I9" i="19" l="1"/>
  <c r="J7" i="19"/>
  <c r="I9" i="20"/>
  <c r="J7" i="20"/>
  <c r="I9" i="17"/>
  <c r="J7" i="17"/>
  <c r="H49" i="10"/>
  <c r="H112" i="10"/>
  <c r="H60" i="10"/>
  <c r="H82" i="10"/>
  <c r="H83" i="10" s="1"/>
  <c r="H90" i="10"/>
  <c r="H91" i="10" s="1"/>
  <c r="H47" i="10"/>
  <c r="H36" i="10"/>
  <c r="H37" i="10" s="1"/>
  <c r="H40" i="10" s="1"/>
  <c r="H17" i="10"/>
  <c r="H18" i="10" s="1"/>
  <c r="H28" i="10"/>
  <c r="H29" i="10" s="1"/>
  <c r="H108" i="10"/>
  <c r="H111" i="10" s="1"/>
  <c r="H113" i="10" s="1"/>
  <c r="H16" i="17" s="1"/>
  <c r="H56" i="10"/>
  <c r="H59" i="10" s="1"/>
  <c r="H61" i="10" s="1"/>
  <c r="H64" i="10" s="1"/>
  <c r="I9" i="21"/>
  <c r="J7" i="21"/>
  <c r="I9" i="10"/>
  <c r="J7" i="10"/>
  <c r="I9" i="14"/>
  <c r="J7" i="14"/>
  <c r="I9" i="12"/>
  <c r="J7" i="12"/>
  <c r="I9" i="30"/>
  <c r="J7" i="30"/>
  <c r="H9" i="15"/>
  <c r="I7" i="15"/>
  <c r="G9" i="33"/>
  <c r="G11" i="33" s="1"/>
  <c r="I9" i="9"/>
  <c r="J7" i="9"/>
  <c r="I9" i="16"/>
  <c r="J7" i="16"/>
  <c r="G51" i="10"/>
  <c r="N21" i="10"/>
  <c r="O32" i="10"/>
  <c r="N35" i="10"/>
  <c r="O21" i="10"/>
  <c r="I7" i="29"/>
  <c r="H9" i="29"/>
  <c r="I22" i="29"/>
  <c r="H24" i="29"/>
  <c r="H3" i="32"/>
  <c r="M107" i="10"/>
  <c r="H44" i="12"/>
  <c r="F70" i="10"/>
  <c r="L55" i="10"/>
  <c r="I9" i="26"/>
  <c r="J7" i="26"/>
  <c r="G14" i="21"/>
  <c r="O25" i="10"/>
  <c r="O27" i="10" s="1"/>
  <c r="N27" i="10"/>
  <c r="N10" i="12"/>
  <c r="M11" i="16"/>
  <c r="F12" i="16"/>
  <c r="F15" i="6"/>
  <c r="H23" i="12"/>
  <c r="L7" i="5"/>
  <c r="L9" i="5" s="1"/>
  <c r="I7" i="6"/>
  <c r="H9" i="6"/>
  <c r="K7" i="16" l="1"/>
  <c r="J9" i="16"/>
  <c r="J9" i="14"/>
  <c r="K7" i="14"/>
  <c r="J9" i="21"/>
  <c r="K7" i="21"/>
  <c r="I9" i="15"/>
  <c r="J7" i="15"/>
  <c r="H9" i="33"/>
  <c r="H11" i="33" s="1"/>
  <c r="J9" i="12"/>
  <c r="K7" i="12"/>
  <c r="K7" i="17"/>
  <c r="J9" i="17"/>
  <c r="K7" i="9"/>
  <c r="J9" i="9"/>
  <c r="K7" i="10"/>
  <c r="J9" i="10"/>
  <c r="J9" i="19"/>
  <c r="K7" i="19"/>
  <c r="J9" i="30"/>
  <c r="K7" i="30"/>
  <c r="I49" i="10"/>
  <c r="I60" i="10"/>
  <c r="I112" i="10"/>
  <c r="I82" i="10"/>
  <c r="I83" i="10" s="1"/>
  <c r="I90" i="10"/>
  <c r="I91" i="10" s="1"/>
  <c r="I47" i="10"/>
  <c r="I51" i="10" s="1"/>
  <c r="I36" i="10"/>
  <c r="I37" i="10" s="1"/>
  <c r="I40" i="10" s="1"/>
  <c r="I17" i="10"/>
  <c r="I18" i="10" s="1"/>
  <c r="I28" i="10"/>
  <c r="I29" i="10" s="1"/>
  <c r="I108" i="10"/>
  <c r="I111" i="10" s="1"/>
  <c r="I56" i="10"/>
  <c r="I59" i="10" s="1"/>
  <c r="I61" i="10" s="1"/>
  <c r="I64" i="10" s="1"/>
  <c r="H51" i="10"/>
  <c r="K7" i="20"/>
  <c r="J9" i="20"/>
  <c r="O35" i="10"/>
  <c r="J22" i="29"/>
  <c r="I24" i="29"/>
  <c r="I9" i="29"/>
  <c r="J7" i="29"/>
  <c r="I3" i="32"/>
  <c r="F11" i="17"/>
  <c r="N107" i="10"/>
  <c r="F102" i="10"/>
  <c r="F103" i="10" s="1"/>
  <c r="F17" i="17" s="1"/>
  <c r="I44" i="12"/>
  <c r="G70" i="10"/>
  <c r="G11" i="17" s="1"/>
  <c r="M55" i="10"/>
  <c r="J9" i="26"/>
  <c r="K7" i="26"/>
  <c r="F23" i="16"/>
  <c r="N11" i="16"/>
  <c r="O10" i="12"/>
  <c r="O11" i="16" s="1"/>
  <c r="H14" i="17"/>
  <c r="H13" i="17"/>
  <c r="I14" i="17"/>
  <c r="I13" i="17"/>
  <c r="H22" i="10"/>
  <c r="I22" i="10"/>
  <c r="G12" i="16"/>
  <c r="G15" i="6"/>
  <c r="F17" i="6"/>
  <c r="F14" i="6"/>
  <c r="I23" i="12"/>
  <c r="F11" i="6"/>
  <c r="M7" i="5"/>
  <c r="M9" i="5" s="1"/>
  <c r="I9" i="6"/>
  <c r="J7" i="6"/>
  <c r="L7" i="9" l="1"/>
  <c r="K9" i="9"/>
  <c r="K7" i="15"/>
  <c r="J9" i="15"/>
  <c r="I9" i="33"/>
  <c r="I11" i="33" s="1"/>
  <c r="I113" i="10"/>
  <c r="I16" i="17" s="1"/>
  <c r="I14" i="21" s="1"/>
  <c r="J49" i="10"/>
  <c r="J112" i="10"/>
  <c r="J60" i="10"/>
  <c r="J82" i="10"/>
  <c r="J83" i="10" s="1"/>
  <c r="J90" i="10"/>
  <c r="J91" i="10" s="1"/>
  <c r="J14" i="17" s="1"/>
  <c r="J47" i="10"/>
  <c r="J17" i="10"/>
  <c r="J18" i="10" s="1"/>
  <c r="J36" i="10"/>
  <c r="J37" i="10" s="1"/>
  <c r="J40" i="10" s="1"/>
  <c r="J28" i="10"/>
  <c r="J29" i="10" s="1"/>
  <c r="J108" i="10"/>
  <c r="J111" i="10" s="1"/>
  <c r="J113" i="10" s="1"/>
  <c r="J16" i="17" s="1"/>
  <c r="J56" i="10"/>
  <c r="J59" i="10" s="1"/>
  <c r="J61" i="10" s="1"/>
  <c r="J64" i="10" s="1"/>
  <c r="L7" i="20"/>
  <c r="K9" i="20"/>
  <c r="L7" i="10"/>
  <c r="K9" i="10"/>
  <c r="K9" i="21"/>
  <c r="L7" i="21"/>
  <c r="K9" i="17"/>
  <c r="L7" i="17"/>
  <c r="K9" i="14"/>
  <c r="L7" i="14"/>
  <c r="K9" i="12"/>
  <c r="L7" i="12"/>
  <c r="K9" i="30"/>
  <c r="L7" i="30"/>
  <c r="K9" i="19"/>
  <c r="L7" i="19"/>
  <c r="L7" i="16"/>
  <c r="K9" i="16"/>
  <c r="K7" i="29"/>
  <c r="J9" i="29"/>
  <c r="K22" i="29"/>
  <c r="J24" i="29"/>
  <c r="F18" i="17"/>
  <c r="F17" i="32" s="1"/>
  <c r="F20" i="16"/>
  <c r="F27" i="16" s="1"/>
  <c r="F29" i="16" s="1"/>
  <c r="G23" i="16"/>
  <c r="G25" i="16" s="1"/>
  <c r="F25" i="16"/>
  <c r="F12" i="21"/>
  <c r="F6" i="32"/>
  <c r="J3" i="32"/>
  <c r="O107" i="10"/>
  <c r="J23" i="12"/>
  <c r="J44" i="12"/>
  <c r="G102" i="10"/>
  <c r="N55" i="10"/>
  <c r="L7" i="26"/>
  <c r="K9" i="26"/>
  <c r="H14" i="21"/>
  <c r="J13" i="17"/>
  <c r="H12" i="16"/>
  <c r="J22" i="10"/>
  <c r="G11" i="6"/>
  <c r="H15" i="6"/>
  <c r="G14" i="6"/>
  <c r="F13" i="6"/>
  <c r="G17" i="6"/>
  <c r="F44" i="6"/>
  <c r="N7" i="5"/>
  <c r="N9" i="5" s="1"/>
  <c r="K7" i="6"/>
  <c r="J9" i="6"/>
  <c r="M7" i="16" l="1"/>
  <c r="L9" i="16"/>
  <c r="L9" i="12"/>
  <c r="M7" i="12"/>
  <c r="L9" i="20"/>
  <c r="M7" i="20"/>
  <c r="K49" i="10"/>
  <c r="K112" i="10"/>
  <c r="K60" i="10"/>
  <c r="K82" i="10"/>
  <c r="K83" i="10" s="1"/>
  <c r="K90" i="10"/>
  <c r="K91" i="10" s="1"/>
  <c r="K47" i="10"/>
  <c r="K51" i="10" s="1"/>
  <c r="K17" i="10"/>
  <c r="K18" i="10" s="1"/>
  <c r="K36" i="10"/>
  <c r="K37" i="10" s="1"/>
  <c r="K40" i="10" s="1"/>
  <c r="K28" i="10"/>
  <c r="K29" i="10" s="1"/>
  <c r="K108" i="10"/>
  <c r="K111" i="10" s="1"/>
  <c r="K113" i="10" s="1"/>
  <c r="K16" i="17" s="1"/>
  <c r="K56" i="10"/>
  <c r="K59" i="10" s="1"/>
  <c r="K61" i="10" s="1"/>
  <c r="K64" i="10" s="1"/>
  <c r="M7" i="9"/>
  <c r="L9" i="9"/>
  <c r="L9" i="21"/>
  <c r="M7" i="21"/>
  <c r="L7" i="15"/>
  <c r="K9" i="15"/>
  <c r="J9" i="33"/>
  <c r="J11" i="33" s="1"/>
  <c r="L9" i="19"/>
  <c r="M7" i="19"/>
  <c r="L9" i="17"/>
  <c r="M7" i="17"/>
  <c r="L9" i="30"/>
  <c r="M7" i="30"/>
  <c r="L9" i="14"/>
  <c r="M7" i="14"/>
  <c r="L9" i="10"/>
  <c r="M7" i="10"/>
  <c r="J51" i="10"/>
  <c r="O25" i="16"/>
  <c r="G103" i="10"/>
  <c r="G17" i="17" s="1"/>
  <c r="G18" i="17" s="1"/>
  <c r="G19" i="17" s="1"/>
  <c r="F13" i="26"/>
  <c r="F14" i="26" s="1"/>
  <c r="F19" i="17"/>
  <c r="L22" i="29"/>
  <c r="K24" i="29"/>
  <c r="K9" i="29"/>
  <c r="L7" i="29"/>
  <c r="F31" i="16"/>
  <c r="H23" i="16"/>
  <c r="H25" i="16" s="1"/>
  <c r="G6" i="32"/>
  <c r="G7" i="32" s="1"/>
  <c r="K3" i="32"/>
  <c r="F7" i="32"/>
  <c r="K23" i="12"/>
  <c r="K44" i="12"/>
  <c r="I70" i="10"/>
  <c r="I11" i="17" s="1"/>
  <c r="H70" i="10"/>
  <c r="H11" i="17" s="1"/>
  <c r="O55" i="10"/>
  <c r="L9" i="26"/>
  <c r="M7" i="26"/>
  <c r="J14" i="21"/>
  <c r="K14" i="17"/>
  <c r="K13" i="17"/>
  <c r="K22" i="10"/>
  <c r="I12" i="16"/>
  <c r="G44" i="6"/>
  <c r="G52" i="6" s="1"/>
  <c r="H17" i="6"/>
  <c r="G13" i="6"/>
  <c r="I15" i="6"/>
  <c r="H14" i="6"/>
  <c r="O7" i="5"/>
  <c r="O9" i="5" s="1"/>
  <c r="K9" i="6"/>
  <c r="L7" i="6"/>
  <c r="M9" i="10" l="1"/>
  <c r="N7" i="10"/>
  <c r="M7" i="15"/>
  <c r="L9" i="15"/>
  <c r="K9" i="33"/>
  <c r="K11" i="33" s="1"/>
  <c r="N7" i="20"/>
  <c r="M9" i="20"/>
  <c r="N7" i="17"/>
  <c r="M9" i="17"/>
  <c r="M9" i="12"/>
  <c r="N7" i="12"/>
  <c r="M9" i="30"/>
  <c r="N7" i="30"/>
  <c r="L49" i="10"/>
  <c r="L60" i="10"/>
  <c r="L112" i="10"/>
  <c r="L82" i="10"/>
  <c r="L83" i="10" s="1"/>
  <c r="L90" i="10"/>
  <c r="L91" i="10" s="1"/>
  <c r="L14" i="17" s="1"/>
  <c r="L47" i="10"/>
  <c r="L51" i="10" s="1"/>
  <c r="L17" i="10"/>
  <c r="L18" i="10" s="1"/>
  <c r="L36" i="10"/>
  <c r="L37" i="10" s="1"/>
  <c r="L40" i="10" s="1"/>
  <c r="L28" i="10"/>
  <c r="L29" i="10" s="1"/>
  <c r="L108" i="10"/>
  <c r="L111" i="10" s="1"/>
  <c r="L113" i="10" s="1"/>
  <c r="L16" i="17" s="1"/>
  <c r="L56" i="10"/>
  <c r="L59" i="10" s="1"/>
  <c r="M9" i="19"/>
  <c r="N7" i="19"/>
  <c r="N7" i="9"/>
  <c r="M9" i="9"/>
  <c r="M9" i="14"/>
  <c r="N7" i="14"/>
  <c r="M9" i="21"/>
  <c r="N7" i="21"/>
  <c r="N7" i="16"/>
  <c r="M9" i="16"/>
  <c r="F39" i="16"/>
  <c r="F15" i="14"/>
  <c r="F17" i="15" s="1"/>
  <c r="F18" i="30" s="1"/>
  <c r="G20" i="16"/>
  <c r="G27" i="16" s="1"/>
  <c r="G29" i="16" s="1"/>
  <c r="G31" i="16" s="1"/>
  <c r="G12" i="21"/>
  <c r="G17" i="32"/>
  <c r="F72" i="10"/>
  <c r="F16" i="15"/>
  <c r="G72" i="10"/>
  <c r="G16" i="15"/>
  <c r="M22" i="29"/>
  <c r="L24" i="29"/>
  <c r="M7" i="29"/>
  <c r="L9" i="29"/>
  <c r="I23" i="16"/>
  <c r="I25" i="16" s="1"/>
  <c r="L3" i="32"/>
  <c r="F8" i="32"/>
  <c r="G8" i="32"/>
  <c r="H102" i="10"/>
  <c r="L44" i="12"/>
  <c r="G13" i="26"/>
  <c r="G14" i="26" s="1"/>
  <c r="J70" i="10"/>
  <c r="J11" i="17" s="1"/>
  <c r="I102" i="10"/>
  <c r="M9" i="26"/>
  <c r="N7" i="26"/>
  <c r="K14" i="21"/>
  <c r="L13" i="17"/>
  <c r="L22" i="10"/>
  <c r="I14" i="6"/>
  <c r="J12" i="16"/>
  <c r="H11" i="6"/>
  <c r="J15" i="6"/>
  <c r="H13" i="6"/>
  <c r="I17" i="6"/>
  <c r="I11" i="6"/>
  <c r="M44" i="12"/>
  <c r="L23" i="12"/>
  <c r="P7" i="5"/>
  <c r="P9" i="5" s="1"/>
  <c r="M7" i="6"/>
  <c r="L9" i="6"/>
  <c r="N9" i="12" l="1"/>
  <c r="O7" i="12"/>
  <c r="O9" i="12" s="1"/>
  <c r="N9" i="14"/>
  <c r="O7" i="14"/>
  <c r="O9" i="14" s="1"/>
  <c r="O7" i="20"/>
  <c r="O9" i="20" s="1"/>
  <c r="N9" i="20"/>
  <c r="O7" i="16"/>
  <c r="O9" i="16" s="1"/>
  <c r="N9" i="16"/>
  <c r="N9" i="30"/>
  <c r="O7" i="30"/>
  <c r="O9" i="30" s="1"/>
  <c r="M49" i="10"/>
  <c r="M60" i="10"/>
  <c r="M112" i="10"/>
  <c r="M82" i="10"/>
  <c r="M83" i="10" s="1"/>
  <c r="M90" i="10"/>
  <c r="M91" i="10" s="1"/>
  <c r="M14" i="17" s="1"/>
  <c r="M47" i="10"/>
  <c r="M51" i="10" s="1"/>
  <c r="M17" i="10"/>
  <c r="M18" i="10" s="1"/>
  <c r="M36" i="10"/>
  <c r="M37" i="10" s="1"/>
  <c r="M40" i="10" s="1"/>
  <c r="M28" i="10"/>
  <c r="M29" i="10" s="1"/>
  <c r="M108" i="10"/>
  <c r="M111" i="10" s="1"/>
  <c r="M113" i="10" s="1"/>
  <c r="M16" i="17" s="1"/>
  <c r="M56" i="10"/>
  <c r="M59" i="10" s="1"/>
  <c r="O7" i="9"/>
  <c r="O9" i="9" s="1"/>
  <c r="N9" i="9"/>
  <c r="N7" i="15"/>
  <c r="M9" i="15"/>
  <c r="L9" i="33"/>
  <c r="L11" i="33" s="1"/>
  <c r="N9" i="19"/>
  <c r="O7" i="19"/>
  <c r="O9" i="19" s="1"/>
  <c r="N9" i="10"/>
  <c r="O7" i="10"/>
  <c r="O9" i="10" s="1"/>
  <c r="N9" i="21"/>
  <c r="O7" i="21"/>
  <c r="O9" i="21" s="1"/>
  <c r="L61" i="10"/>
  <c r="L64" i="10" s="1"/>
  <c r="O7" i="17"/>
  <c r="O9" i="17" s="1"/>
  <c r="N9" i="17"/>
  <c r="G39" i="16"/>
  <c r="G15" i="14"/>
  <c r="G17" i="15" s="1"/>
  <c r="G18" i="30" s="1"/>
  <c r="I103" i="10"/>
  <c r="I17" i="17" s="1"/>
  <c r="I18" i="17" s="1"/>
  <c r="I19" i="17" s="1"/>
  <c r="H103" i="10"/>
  <c r="H17" i="17" s="1"/>
  <c r="H18" i="17" s="1"/>
  <c r="H19" i="17" s="1"/>
  <c r="M9" i="29"/>
  <c r="N7" i="29"/>
  <c r="N22" i="29"/>
  <c r="M24" i="29"/>
  <c r="J23" i="16"/>
  <c r="J25" i="16" s="1"/>
  <c r="I6" i="32"/>
  <c r="I7" i="32" s="1"/>
  <c r="M3" i="32"/>
  <c r="H6" i="32"/>
  <c r="J102" i="10"/>
  <c r="K70" i="10"/>
  <c r="K11" i="17" s="1"/>
  <c r="N9" i="26"/>
  <c r="O7" i="26"/>
  <c r="O9" i="26" s="1"/>
  <c r="L14" i="21"/>
  <c r="M13" i="17"/>
  <c r="N44" i="12"/>
  <c r="N22" i="10"/>
  <c r="M22" i="10"/>
  <c r="O22" i="10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O7" i="15" l="1"/>
  <c r="N9" i="15"/>
  <c r="M9" i="33"/>
  <c r="M11" i="33" s="1"/>
  <c r="O49" i="10"/>
  <c r="O112" i="10"/>
  <c r="O60" i="10"/>
  <c r="O90" i="10"/>
  <c r="O91" i="10" s="1"/>
  <c r="O14" i="17" s="1"/>
  <c r="O82" i="10"/>
  <c r="O83" i="10" s="1"/>
  <c r="O13" i="17" s="1"/>
  <c r="O47" i="10"/>
  <c r="O17" i="10"/>
  <c r="O18" i="10" s="1"/>
  <c r="O36" i="10"/>
  <c r="O37" i="10" s="1"/>
  <c r="O40" i="10" s="1"/>
  <c r="O28" i="10"/>
  <c r="O29" i="10" s="1"/>
  <c r="O108" i="10"/>
  <c r="O111" i="10" s="1"/>
  <c r="O113" i="10" s="1"/>
  <c r="O16" i="17" s="1"/>
  <c r="O56" i="10"/>
  <c r="O59" i="10" s="1"/>
  <c r="O61" i="10" s="1"/>
  <c r="O64" i="10" s="1"/>
  <c r="N49" i="10"/>
  <c r="N112" i="10"/>
  <c r="N60" i="10"/>
  <c r="N82" i="10"/>
  <c r="N83" i="10" s="1"/>
  <c r="N13" i="17" s="1"/>
  <c r="N90" i="10"/>
  <c r="N91" i="10" s="1"/>
  <c r="N14" i="17" s="1"/>
  <c r="N14" i="21" s="1"/>
  <c r="N47" i="10"/>
  <c r="N51" i="10" s="1"/>
  <c r="N17" i="10"/>
  <c r="N18" i="10" s="1"/>
  <c r="N36" i="10"/>
  <c r="N37" i="10" s="1"/>
  <c r="N40" i="10" s="1"/>
  <c r="N28" i="10"/>
  <c r="N29" i="10" s="1"/>
  <c r="N108" i="10"/>
  <c r="N111" i="10" s="1"/>
  <c r="N113" i="10" s="1"/>
  <c r="N16" i="17" s="1"/>
  <c r="N56" i="10"/>
  <c r="N59" i="10" s="1"/>
  <c r="N61" i="10" s="1"/>
  <c r="N64" i="10" s="1"/>
  <c r="M61" i="10"/>
  <c r="M64" i="10" s="1"/>
  <c r="H12" i="21"/>
  <c r="H20" i="16"/>
  <c r="H27" i="16" s="1"/>
  <c r="H29" i="16" s="1"/>
  <c r="H31" i="16" s="1"/>
  <c r="H17" i="32"/>
  <c r="I20" i="16"/>
  <c r="I27" i="16" s="1"/>
  <c r="I29" i="16" s="1"/>
  <c r="I31" i="16" s="1"/>
  <c r="I12" i="21"/>
  <c r="I17" i="32"/>
  <c r="J103" i="10"/>
  <c r="J17" i="17" s="1"/>
  <c r="J18" i="17" s="1"/>
  <c r="J19" i="17" s="1"/>
  <c r="I72" i="10"/>
  <c r="I16" i="15"/>
  <c r="O22" i="29"/>
  <c r="O24" i="29" s="1"/>
  <c r="N24" i="29"/>
  <c r="O7" i="29"/>
  <c r="O9" i="29" s="1"/>
  <c r="N9" i="29"/>
  <c r="K23" i="16"/>
  <c r="K25" i="16" s="1"/>
  <c r="N3" i="32"/>
  <c r="J6" i="32"/>
  <c r="J7" i="32" s="1"/>
  <c r="I8" i="32"/>
  <c r="H7" i="32"/>
  <c r="K102" i="10"/>
  <c r="L70" i="10"/>
  <c r="L11" i="17" s="1"/>
  <c r="O14" i="21"/>
  <c r="M14" i="21"/>
  <c r="O44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O51" i="10" l="1"/>
  <c r="O70" i="10" s="1"/>
  <c r="O9" i="15"/>
  <c r="N9" i="33"/>
  <c r="N11" i="33" s="1"/>
  <c r="I39" i="16"/>
  <c r="I15" i="14"/>
  <c r="H39" i="16"/>
  <c r="H15" i="14"/>
  <c r="H17" i="15" s="1"/>
  <c r="H18" i="30" s="1"/>
  <c r="H13" i="26"/>
  <c r="H14" i="26" s="1"/>
  <c r="I13" i="26"/>
  <c r="I14" i="26" s="1"/>
  <c r="J20" i="16"/>
  <c r="J27" i="16" s="1"/>
  <c r="J29" i="16" s="1"/>
  <c r="J31" i="16" s="1"/>
  <c r="J17" i="32"/>
  <c r="J12" i="21"/>
  <c r="K103" i="10"/>
  <c r="K17" i="17" s="1"/>
  <c r="H72" i="10"/>
  <c r="H16" i="15"/>
  <c r="J72" i="10"/>
  <c r="J16" i="15"/>
  <c r="L23" i="16"/>
  <c r="L25" i="16" s="1"/>
  <c r="O3" i="32"/>
  <c r="K6" i="32"/>
  <c r="J8" i="32"/>
  <c r="H8" i="32"/>
  <c r="L102" i="10"/>
  <c r="N70" i="10"/>
  <c r="N11" i="17" s="1"/>
  <c r="M70" i="10"/>
  <c r="M11" i="17" s="1"/>
  <c r="O23" i="12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O11" i="17" l="1"/>
  <c r="O102" i="10"/>
  <c r="J39" i="16"/>
  <c r="J15" i="14"/>
  <c r="J17" i="15" s="1"/>
  <c r="J18" i="30" s="1"/>
  <c r="I17" i="15"/>
  <c r="I18" i="30" s="1"/>
  <c r="K12" i="21"/>
  <c r="K18" i="17"/>
  <c r="K19" i="17" s="1"/>
  <c r="J13" i="26"/>
  <c r="J14" i="26" s="1"/>
  <c r="O103" i="10"/>
  <c r="O17" i="17" s="1"/>
  <c r="O18" i="17" s="1"/>
  <c r="O19" i="17" s="1"/>
  <c r="K20" i="16"/>
  <c r="K27" i="16" s="1"/>
  <c r="K29" i="16" s="1"/>
  <c r="K31" i="16" s="1"/>
  <c r="L103" i="10"/>
  <c r="L17" i="17" s="1"/>
  <c r="L18" i="17" s="1"/>
  <c r="L19" i="17" s="1"/>
  <c r="N23" i="16"/>
  <c r="N25" i="16" s="1"/>
  <c r="M23" i="16"/>
  <c r="M25" i="16" s="1"/>
  <c r="L6" i="32"/>
  <c r="L7" i="32" s="1"/>
  <c r="O6" i="32"/>
  <c r="O7" i="32" s="1"/>
  <c r="O16" i="15" s="1"/>
  <c r="K7" i="32"/>
  <c r="N102" i="10"/>
  <c r="M102" i="10"/>
  <c r="L11" i="6"/>
  <c r="L13" i="6"/>
  <c r="M17" i="6"/>
  <c r="M14" i="6"/>
  <c r="N17" i="6"/>
  <c r="N14" i="6"/>
  <c r="M11" i="6"/>
  <c r="C40" i="5"/>
  <c r="K39" i="16" l="1"/>
  <c r="K15" i="14"/>
  <c r="K17" i="15" s="1"/>
  <c r="K18" i="30" s="1"/>
  <c r="K17" i="32"/>
  <c r="O20" i="16"/>
  <c r="O27" i="16" s="1"/>
  <c r="O29" i="16" s="1"/>
  <c r="O31" i="16" s="1"/>
  <c r="O12" i="21"/>
  <c r="O17" i="32"/>
  <c r="L20" i="16"/>
  <c r="L27" i="16" s="1"/>
  <c r="L29" i="16" s="1"/>
  <c r="L31" i="16" s="1"/>
  <c r="L12" i="21"/>
  <c r="L17" i="32"/>
  <c r="M103" i="10"/>
  <c r="M17" i="17" s="1"/>
  <c r="M18" i="17" s="1"/>
  <c r="M19" i="17" s="1"/>
  <c r="N103" i="10"/>
  <c r="N17" i="17" s="1"/>
  <c r="N18" i="17" s="1"/>
  <c r="N19" i="17" s="1"/>
  <c r="K13" i="26"/>
  <c r="K14" i="26" s="1"/>
  <c r="L72" i="10"/>
  <c r="L16" i="15"/>
  <c r="K72" i="10"/>
  <c r="K16" i="15"/>
  <c r="O72" i="10"/>
  <c r="N6" i="32"/>
  <c r="N7" i="32" s="1"/>
  <c r="N16" i="15" s="1"/>
  <c r="M6" i="32"/>
  <c r="K8" i="32"/>
  <c r="L8" i="32"/>
  <c r="O8" i="32"/>
  <c r="L44" i="6"/>
  <c r="L52" i="6" s="1"/>
  <c r="N11" i="6"/>
  <c r="M13" i="6"/>
  <c r="N13" i="6"/>
  <c r="M44" i="6"/>
  <c r="L39" i="16" l="1"/>
  <c r="L15" i="14"/>
  <c r="L17" i="15" s="1"/>
  <c r="L18" i="30" s="1"/>
  <c r="O39" i="16"/>
  <c r="O15" i="14"/>
  <c r="O13" i="26"/>
  <c r="O14" i="26" s="1"/>
  <c r="L13" i="26"/>
  <c r="L14" i="26" s="1"/>
  <c r="M20" i="16"/>
  <c r="M27" i="16" s="1"/>
  <c r="M29" i="16" s="1"/>
  <c r="M31" i="16" s="1"/>
  <c r="M12" i="21"/>
  <c r="M17" i="32"/>
  <c r="N20" i="16"/>
  <c r="N27" i="16" s="1"/>
  <c r="N29" i="16" s="1"/>
  <c r="N31" i="16" s="1"/>
  <c r="N12" i="21"/>
  <c r="N17" i="32"/>
  <c r="N72" i="10"/>
  <c r="N8" i="32"/>
  <c r="M7" i="32"/>
  <c r="C6" i="32"/>
  <c r="M52" i="6"/>
  <c r="N44" i="6"/>
  <c r="N52" i="6" s="1"/>
  <c r="M39" i="16" l="1"/>
  <c r="M15" i="14"/>
  <c r="M17" i="15" s="1"/>
  <c r="M18" i="30" s="1"/>
  <c r="N39" i="16"/>
  <c r="N15" i="14"/>
  <c r="M13" i="26"/>
  <c r="M14" i="26" s="1"/>
  <c r="N13" i="26"/>
  <c r="N14" i="26" s="1"/>
  <c r="M72" i="10"/>
  <c r="M16" i="15"/>
  <c r="C7" i="32"/>
  <c r="C8" i="32" s="1"/>
  <c r="M8" i="32"/>
  <c r="N17" i="15" l="1"/>
  <c r="N18" i="30" s="1"/>
  <c r="O17" i="15"/>
  <c r="O18" i="30" s="1"/>
  <c r="N23" i="17"/>
  <c r="N14" i="19" l="1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G21" i="6" s="1"/>
  <c r="G45" i="6" s="1"/>
  <c r="G49" i="6" s="1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J45" i="6" l="1"/>
  <c r="J49" i="6" s="1"/>
  <c r="F16" i="26" l="1"/>
  <c r="F17" i="26" s="1"/>
  <c r="F19" i="26" s="1"/>
  <c r="F42" i="17"/>
  <c r="F11" i="21"/>
  <c r="F13" i="21" s="1"/>
  <c r="F18" i="16"/>
  <c r="F34" i="16" s="1"/>
  <c r="F36" i="16" s="1"/>
  <c r="F38" i="16" s="1"/>
  <c r="F16" i="21" l="1"/>
  <c r="F17" i="21"/>
  <c r="F18" i="21" s="1"/>
  <c r="F15" i="21"/>
  <c r="F20" i="26"/>
  <c r="F34" i="14"/>
  <c r="F27" i="15" l="1"/>
  <c r="F15" i="30" s="1"/>
  <c r="F23" i="26"/>
  <c r="G11" i="26" s="1"/>
  <c r="F73" i="10"/>
  <c r="F42" i="21"/>
  <c r="F40" i="16"/>
  <c r="F21" i="26"/>
  <c r="F27" i="26" l="1"/>
  <c r="F43" i="17"/>
  <c r="F47" i="17" s="1"/>
  <c r="F41" i="16"/>
  <c r="F14" i="20" s="1"/>
  <c r="F43" i="16"/>
  <c r="G16" i="26"/>
  <c r="G17" i="26" s="1"/>
  <c r="H16" i="26"/>
  <c r="H17" i="26" s="1"/>
  <c r="H19" i="26" s="1"/>
  <c r="I16" i="26"/>
  <c r="I17" i="26" s="1"/>
  <c r="I19" i="26" s="1"/>
  <c r="J16" i="26"/>
  <c r="J17" i="26" s="1"/>
  <c r="K16" i="26"/>
  <c r="K17" i="26" s="1"/>
  <c r="K19" i="26" s="1"/>
  <c r="L16" i="26"/>
  <c r="L17" i="26" s="1"/>
  <c r="L19" i="26" s="1"/>
  <c r="M16" i="26"/>
  <c r="M17" i="26" s="1"/>
  <c r="N16" i="26"/>
  <c r="N17" i="26" s="1"/>
  <c r="O16" i="26"/>
  <c r="O17" i="26" s="1"/>
  <c r="G42" i="17"/>
  <c r="G50" i="17" s="1"/>
  <c r="H42" i="17"/>
  <c r="I42" i="17"/>
  <c r="J42" i="17"/>
  <c r="K42" i="17"/>
  <c r="L42" i="17"/>
  <c r="M42" i="17"/>
  <c r="N42" i="17"/>
  <c r="O42" i="17"/>
  <c r="G11" i="21"/>
  <c r="G13" i="21" s="1"/>
  <c r="G15" i="21" s="1"/>
  <c r="H11" i="21"/>
  <c r="H13" i="21" s="1"/>
  <c r="I11" i="21"/>
  <c r="I13" i="21" s="1"/>
  <c r="I15" i="21" s="1"/>
  <c r="J11" i="21"/>
  <c r="J13" i="21" s="1"/>
  <c r="K11" i="21"/>
  <c r="K13" i="21" s="1"/>
  <c r="K15" i="21" s="1"/>
  <c r="L11" i="21"/>
  <c r="L13" i="21" s="1"/>
  <c r="M11" i="21"/>
  <c r="M13" i="21" s="1"/>
  <c r="N11" i="21"/>
  <c r="N13" i="21" s="1"/>
  <c r="N15" i="21" s="1"/>
  <c r="O11" i="21"/>
  <c r="O13" i="21" s="1"/>
  <c r="O15" i="21" s="1"/>
  <c r="G18" i="16"/>
  <c r="G34" i="16" s="1"/>
  <c r="G36" i="16" s="1"/>
  <c r="G38" i="16" s="1"/>
  <c r="H18" i="16"/>
  <c r="H34" i="16" s="1"/>
  <c r="H36" i="16" s="1"/>
  <c r="H38" i="16" s="1"/>
  <c r="I18" i="16"/>
  <c r="I34" i="16" s="1"/>
  <c r="I36" i="16" s="1"/>
  <c r="I38" i="16" s="1"/>
  <c r="J18" i="16"/>
  <c r="J34" i="16" s="1"/>
  <c r="J36" i="16" s="1"/>
  <c r="J38" i="16" s="1"/>
  <c r="K18" i="16"/>
  <c r="K34" i="16" s="1"/>
  <c r="K36" i="16" s="1"/>
  <c r="K38" i="16" s="1"/>
  <c r="L18" i="16"/>
  <c r="L34" i="16" s="1"/>
  <c r="L36" i="16" s="1"/>
  <c r="L38" i="16" s="1"/>
  <c r="M18" i="16"/>
  <c r="M34" i="16" s="1"/>
  <c r="M36" i="16" s="1"/>
  <c r="M38" i="16" s="1"/>
  <c r="N18" i="16"/>
  <c r="N34" i="16" s="1"/>
  <c r="N36" i="16" s="1"/>
  <c r="N38" i="16" s="1"/>
  <c r="O18" i="16"/>
  <c r="O34" i="16" s="1"/>
  <c r="O36" i="16" s="1"/>
  <c r="O38" i="16" s="1"/>
  <c r="G28" i="21" l="1"/>
  <c r="I34" i="14"/>
  <c r="M34" i="14"/>
  <c r="M42" i="21"/>
  <c r="H73" i="10"/>
  <c r="N50" i="17"/>
  <c r="N28" i="21" s="1"/>
  <c r="I50" i="17"/>
  <c r="I28" i="21" s="1"/>
  <c r="J15" i="21"/>
  <c r="J17" i="21"/>
  <c r="J18" i="21" s="1"/>
  <c r="J16" i="21"/>
  <c r="M50" i="17"/>
  <c r="M28" i="21" s="1"/>
  <c r="J50" i="17"/>
  <c r="J28" i="21" s="1"/>
  <c r="J19" i="26"/>
  <c r="F22" i="21"/>
  <c r="O50" i="17"/>
  <c r="O28" i="21" s="1"/>
  <c r="F44" i="16"/>
  <c r="G45" i="16" s="1"/>
  <c r="H45" i="16" s="1"/>
  <c r="I45" i="16" s="1"/>
  <c r="J45" i="16" s="1"/>
  <c r="K45" i="16" s="1"/>
  <c r="L45" i="16" s="1"/>
  <c r="M45" i="16" s="1"/>
  <c r="N45" i="16" s="1"/>
  <c r="O45" i="16" s="1"/>
  <c r="O19" i="26"/>
  <c r="G19" i="26"/>
  <c r="G20" i="26" s="1"/>
  <c r="N19" i="26"/>
  <c r="M15" i="21"/>
  <c r="M16" i="21"/>
  <c r="M17" i="21"/>
  <c r="M18" i="21" s="1"/>
  <c r="I16" i="21"/>
  <c r="K50" i="17"/>
  <c r="K28" i="21" s="1"/>
  <c r="I17" i="21"/>
  <c r="I18" i="21" s="1"/>
  <c r="N17" i="21"/>
  <c r="N18" i="21" s="1"/>
  <c r="N16" i="21"/>
  <c r="H34" i="14"/>
  <c r="H42" i="21"/>
  <c r="L15" i="21"/>
  <c r="L17" i="21"/>
  <c r="L18" i="21" s="1"/>
  <c r="L16" i="21"/>
  <c r="H17" i="21"/>
  <c r="H18" i="21" s="1"/>
  <c r="H15" i="21"/>
  <c r="H16" i="21"/>
  <c r="L34" i="14"/>
  <c r="L42" i="21"/>
  <c r="M19" i="26"/>
  <c r="O17" i="21"/>
  <c r="O18" i="21" s="1"/>
  <c r="K17" i="21"/>
  <c r="K18" i="21" s="1"/>
  <c r="G17" i="21"/>
  <c r="G18" i="21" s="1"/>
  <c r="L50" i="17"/>
  <c r="L28" i="21" s="1"/>
  <c r="H50" i="17"/>
  <c r="H28" i="21" s="1"/>
  <c r="O16" i="21"/>
  <c r="K16" i="21"/>
  <c r="G16" i="21"/>
  <c r="O34" i="14"/>
  <c r="O42" i="21"/>
  <c r="K34" i="14"/>
  <c r="K42" i="21"/>
  <c r="G34" i="14"/>
  <c r="G42" i="21"/>
  <c r="J34" i="14"/>
  <c r="J42" i="21"/>
  <c r="N34" i="14"/>
  <c r="N42" i="21"/>
  <c r="I42" i="21"/>
  <c r="P50" i="17" l="1"/>
  <c r="F46" i="16"/>
  <c r="F24" i="17" s="1"/>
  <c r="F15" i="19" s="1"/>
  <c r="J73" i="10"/>
  <c r="J27" i="15"/>
  <c r="J15" i="30" s="1"/>
  <c r="N27" i="15"/>
  <c r="N15" i="30" s="1"/>
  <c r="G27" i="15"/>
  <c r="G15" i="30" s="1"/>
  <c r="L73" i="10"/>
  <c r="M27" i="15"/>
  <c r="M15" i="30" s="1"/>
  <c r="I27" i="15"/>
  <c r="I15" i="30" s="1"/>
  <c r="K73" i="10"/>
  <c r="N73" i="10"/>
  <c r="F17" i="14"/>
  <c r="H40" i="16"/>
  <c r="H43" i="16" s="1"/>
  <c r="H27" i="15"/>
  <c r="H15" i="30" s="1"/>
  <c r="G23" i="26"/>
  <c r="H11" i="26" s="1"/>
  <c r="G73" i="10"/>
  <c r="L27" i="15"/>
  <c r="L15" i="30" s="1"/>
  <c r="O73" i="10"/>
  <c r="M73" i="10"/>
  <c r="L40" i="16"/>
  <c r="L43" i="16" s="1"/>
  <c r="I73" i="10"/>
  <c r="G21" i="26"/>
  <c r="I40" i="16"/>
  <c r="I43" i="16" s="1"/>
  <c r="J40" i="16"/>
  <c r="J43" i="16" s="1"/>
  <c r="K40" i="16"/>
  <c r="K43" i="16" s="1"/>
  <c r="M40" i="16"/>
  <c r="M43" i="16" s="1"/>
  <c r="K27" i="15"/>
  <c r="K15" i="30" s="1"/>
  <c r="N40" i="16"/>
  <c r="N43" i="16" s="1"/>
  <c r="G40" i="16"/>
  <c r="G43" i="16" s="1"/>
  <c r="D20" i="8" s="1"/>
  <c r="O40" i="16"/>
  <c r="O43" i="16" s="1"/>
  <c r="O27" i="15"/>
  <c r="O15" i="30" s="1"/>
  <c r="F12" i="19" l="1"/>
  <c r="H44" i="16"/>
  <c r="F14" i="15"/>
  <c r="F32" i="30" s="1"/>
  <c r="H41" i="16"/>
  <c r="H14" i="20" s="1"/>
  <c r="F29" i="21"/>
  <c r="G27" i="26"/>
  <c r="G43" i="17"/>
  <c r="L41" i="16"/>
  <c r="L14" i="20" s="1"/>
  <c r="L44" i="16"/>
  <c r="H20" i="26"/>
  <c r="G44" i="16"/>
  <c r="G41" i="16"/>
  <c r="G14" i="20" s="1"/>
  <c r="M41" i="16"/>
  <c r="M14" i="20" s="1"/>
  <c r="M44" i="16"/>
  <c r="K44" i="16"/>
  <c r="K41" i="16"/>
  <c r="K14" i="20" s="1"/>
  <c r="I41" i="16"/>
  <c r="I14" i="20" s="1"/>
  <c r="I44" i="16"/>
  <c r="F43" i="21"/>
  <c r="O44" i="16"/>
  <c r="O41" i="16"/>
  <c r="O14" i="20" s="1"/>
  <c r="N41" i="16"/>
  <c r="N14" i="20" s="1"/>
  <c r="N44" i="16"/>
  <c r="J41" i="16"/>
  <c r="J14" i="20" s="1"/>
  <c r="J44" i="16"/>
  <c r="L17" i="14" l="1"/>
  <c r="H17" i="14"/>
  <c r="H46" i="16"/>
  <c r="H24" i="17" s="1"/>
  <c r="H12" i="19" s="1"/>
  <c r="G47" i="17"/>
  <c r="L46" i="16"/>
  <c r="L24" i="17" s="1"/>
  <c r="L15" i="19" s="1"/>
  <c r="H21" i="26"/>
  <c r="N17" i="14"/>
  <c r="N46" i="16"/>
  <c r="N24" i="17" s="1"/>
  <c r="J17" i="14"/>
  <c r="J46" i="16"/>
  <c r="J24" i="17" s="1"/>
  <c r="K17" i="14"/>
  <c r="K46" i="16"/>
  <c r="K24" i="17" s="1"/>
  <c r="G17" i="14"/>
  <c r="G46" i="16"/>
  <c r="G24" i="17" s="1"/>
  <c r="I17" i="14"/>
  <c r="I46" i="16"/>
  <c r="I24" i="17" s="1"/>
  <c r="O17" i="14"/>
  <c r="O46" i="16"/>
  <c r="O24" i="17" s="1"/>
  <c r="H23" i="26"/>
  <c r="M17" i="14"/>
  <c r="M46" i="16"/>
  <c r="M24" i="17" s="1"/>
  <c r="G22" i="21" l="1"/>
  <c r="H15" i="19"/>
  <c r="H43" i="17"/>
  <c r="L12" i="19"/>
  <c r="J12" i="19"/>
  <c r="J15" i="19"/>
  <c r="O15" i="19"/>
  <c r="O17" i="19" s="1"/>
  <c r="O12" i="19"/>
  <c r="O25" i="17"/>
  <c r="O14" i="30" s="1"/>
  <c r="O33" i="30" s="1"/>
  <c r="M15" i="19"/>
  <c r="M12" i="19"/>
  <c r="G15" i="19"/>
  <c r="G12" i="19"/>
  <c r="N12" i="19"/>
  <c r="N15" i="19"/>
  <c r="N17" i="19" s="1"/>
  <c r="N25" i="17"/>
  <c r="N14" i="30" s="1"/>
  <c r="N33" i="30" s="1"/>
  <c r="I15" i="19"/>
  <c r="I12" i="19"/>
  <c r="K15" i="19"/>
  <c r="K12" i="19"/>
  <c r="I11" i="26"/>
  <c r="H27" i="26"/>
  <c r="H47" i="17" l="1"/>
  <c r="I20" i="26"/>
  <c r="H22" i="21" l="1"/>
  <c r="I21" i="26"/>
  <c r="I23" i="26"/>
  <c r="I43" i="17" l="1"/>
  <c r="I47" i="17" s="1"/>
  <c r="J11" i="26"/>
  <c r="I27" i="26"/>
  <c r="I22" i="21" l="1"/>
  <c r="J20" i="26"/>
  <c r="J21" i="26" l="1"/>
  <c r="J23" i="26"/>
  <c r="J27" i="26" s="1"/>
  <c r="J43" i="17" l="1"/>
  <c r="J47" i="17" s="1"/>
  <c r="J22" i="21" s="1"/>
  <c r="K11" i="26"/>
  <c r="K20" i="26" s="1"/>
  <c r="K21" i="26" l="1"/>
  <c r="K23" i="26"/>
  <c r="K43" i="17" l="1"/>
  <c r="K47" i="17" s="1"/>
  <c r="K22" i="21" s="1"/>
  <c r="L11" i="26"/>
  <c r="K27" i="26"/>
  <c r="L20" i="26" l="1"/>
  <c r="L21" i="26" l="1"/>
  <c r="L23" i="26"/>
  <c r="L43" i="17" l="1"/>
  <c r="L47" i="17" s="1"/>
  <c r="L22" i="21" s="1"/>
  <c r="M11" i="26"/>
  <c r="L27" i="26"/>
  <c r="M20" i="26" l="1"/>
  <c r="M21" i="26" l="1"/>
  <c r="M23" i="26"/>
  <c r="M43" i="17" l="1"/>
  <c r="M47" i="17" s="1"/>
  <c r="M22" i="21" s="1"/>
  <c r="N11" i="26"/>
  <c r="M27" i="26"/>
  <c r="N20" i="26" l="1"/>
  <c r="N23" i="26" s="1"/>
  <c r="N21" i="26" l="1"/>
  <c r="O11" i="26"/>
  <c r="N27" i="26"/>
  <c r="N43" i="17" l="1"/>
  <c r="N47" i="17" s="1"/>
  <c r="N22" i="21" s="1"/>
  <c r="O20" i="26"/>
  <c r="N38" i="21" l="1"/>
  <c r="O21" i="26"/>
  <c r="O23" i="26"/>
  <c r="O27" i="26" s="1"/>
  <c r="G20" i="12"/>
  <c r="O43" i="17" l="1"/>
  <c r="O47" i="17" s="1"/>
  <c r="H37" i="12"/>
  <c r="H38" i="12" s="1"/>
  <c r="I36" i="12" s="1"/>
  <c r="O22" i="21" l="1"/>
  <c r="F23" i="21" s="1"/>
  <c r="P47" i="17"/>
  <c r="O38" i="21"/>
  <c r="I37" i="12"/>
  <c r="I38" i="12" s="1"/>
  <c r="J36" i="12" s="1"/>
  <c r="J37" i="12" s="1"/>
  <c r="J38" i="12" s="1"/>
  <c r="K36" i="12" s="1"/>
  <c r="K37" i="12" l="1"/>
  <c r="K38" i="12" s="1"/>
  <c r="L36" i="12" s="1"/>
  <c r="L37" i="12" l="1"/>
  <c r="L38" i="12" s="1"/>
  <c r="M36" i="12" s="1"/>
  <c r="M37" i="12" l="1"/>
  <c r="M38" i="12" s="1"/>
  <c r="N36" i="12" s="1"/>
  <c r="N37" i="12" s="1"/>
  <c r="N38" i="12" s="1"/>
  <c r="O36" i="12" s="1"/>
  <c r="O37" i="12" l="1"/>
  <c r="O38" i="12" s="1"/>
  <c r="C10" i="32" l="1"/>
  <c r="C17" i="32" l="1"/>
  <c r="F18" i="32" l="1"/>
  <c r="F19" i="32"/>
  <c r="F22" i="15" s="1"/>
  <c r="F16" i="30" s="1"/>
  <c r="C16" i="32" l="1"/>
  <c r="F20" i="32"/>
  <c r="H18" i="32"/>
  <c r="H19" i="32"/>
  <c r="H22" i="15" s="1"/>
  <c r="H16" i="30" s="1"/>
  <c r="J18" i="32"/>
  <c r="J19" i="32"/>
  <c r="J22" i="15" s="1"/>
  <c r="J16" i="30" s="1"/>
  <c r="N18" i="32"/>
  <c r="N19" i="32"/>
  <c r="N22" i="15" s="1"/>
  <c r="N16" i="30" s="1"/>
  <c r="O18" i="32"/>
  <c r="O19" i="32"/>
  <c r="O22" i="15" s="1"/>
  <c r="O16" i="30" s="1"/>
  <c r="K19" i="32"/>
  <c r="K22" i="15" s="1"/>
  <c r="K16" i="30" s="1"/>
  <c r="K18" i="32"/>
  <c r="G18" i="32"/>
  <c r="G19" i="32"/>
  <c r="G22" i="15" s="1"/>
  <c r="G16" i="30" s="1"/>
  <c r="L18" i="32"/>
  <c r="L19" i="32"/>
  <c r="L22" i="15" s="1"/>
  <c r="L16" i="30" s="1"/>
  <c r="M18" i="32"/>
  <c r="M19" i="32"/>
  <c r="M22" i="15" s="1"/>
  <c r="M16" i="30" s="1"/>
  <c r="I19" i="32"/>
  <c r="I22" i="15" s="1"/>
  <c r="I16" i="30" s="1"/>
  <c r="I18" i="32"/>
  <c r="M20" i="32" l="1"/>
  <c r="G20" i="32"/>
  <c r="L20" i="32"/>
  <c r="N20" i="32"/>
  <c r="J20" i="32"/>
  <c r="I20" i="32"/>
  <c r="K20" i="32"/>
  <c r="O20" i="32"/>
  <c r="H20" i="32"/>
  <c r="C11" i="32" l="1"/>
  <c r="C12" i="32"/>
  <c r="D33" i="30"/>
  <c r="D19" i="30" l="1"/>
  <c r="D22" i="30" s="1"/>
  <c r="G35" i="5"/>
  <c r="H35" i="5"/>
  <c r="D11" i="14" l="1"/>
  <c r="E11" i="14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E16" i="14"/>
  <c r="F16" i="14"/>
  <c r="G16" i="14"/>
  <c r="H16" i="14"/>
  <c r="I16" i="14"/>
  <c r="J16" i="14"/>
  <c r="K16" i="14"/>
  <c r="L16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F29" i="14"/>
  <c r="G29" i="14"/>
  <c r="H29" i="14"/>
  <c r="I29" i="14"/>
  <c r="J29" i="14"/>
  <c r="K29" i="14"/>
  <c r="L29" i="14"/>
  <c r="M29" i="14"/>
  <c r="N29" i="14"/>
  <c r="O29" i="14"/>
  <c r="E30" i="14"/>
  <c r="F30" i="14"/>
  <c r="G30" i="14"/>
  <c r="H30" i="14"/>
  <c r="I30" i="14"/>
  <c r="J30" i="14"/>
  <c r="K30" i="14"/>
  <c r="L30" i="14"/>
  <c r="M30" i="14"/>
  <c r="N30" i="14"/>
  <c r="O30" i="14"/>
  <c r="F31" i="14"/>
  <c r="G31" i="14"/>
  <c r="H31" i="14"/>
  <c r="I31" i="14"/>
  <c r="J31" i="14"/>
  <c r="K31" i="14"/>
  <c r="L31" i="14"/>
  <c r="M31" i="14"/>
  <c r="N31" i="14"/>
  <c r="O31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F12" i="30"/>
  <c r="G12" i="30"/>
  <c r="H12" i="30"/>
  <c r="I12" i="30"/>
  <c r="J12" i="30"/>
  <c r="K12" i="30"/>
  <c r="L12" i="30"/>
  <c r="M12" i="30"/>
  <c r="N12" i="30"/>
  <c r="O12" i="30"/>
  <c r="F13" i="30"/>
  <c r="G13" i="30"/>
  <c r="H13" i="30"/>
  <c r="I13" i="30"/>
  <c r="J13" i="30"/>
  <c r="K13" i="30"/>
  <c r="L13" i="30"/>
  <c r="M13" i="30"/>
  <c r="N13" i="30"/>
  <c r="O13" i="30"/>
  <c r="F14" i="30"/>
  <c r="G14" i="30"/>
  <c r="H14" i="30"/>
  <c r="I14" i="30"/>
  <c r="J14" i="30"/>
  <c r="K14" i="30"/>
  <c r="L14" i="30"/>
  <c r="M14" i="30"/>
  <c r="E16" i="30"/>
  <c r="F17" i="30"/>
  <c r="G17" i="30"/>
  <c r="H17" i="30"/>
  <c r="I17" i="30"/>
  <c r="J17" i="30"/>
  <c r="K17" i="30"/>
  <c r="L17" i="30"/>
  <c r="M17" i="30"/>
  <c r="N17" i="30"/>
  <c r="O17" i="30"/>
  <c r="E19" i="30"/>
  <c r="F19" i="30"/>
  <c r="G19" i="30"/>
  <c r="H19" i="30"/>
  <c r="I19" i="30"/>
  <c r="J19" i="30"/>
  <c r="K19" i="30"/>
  <c r="L19" i="30"/>
  <c r="M19" i="30"/>
  <c r="N19" i="30"/>
  <c r="O19" i="30"/>
  <c r="E20" i="30"/>
  <c r="F20" i="30"/>
  <c r="G20" i="30"/>
  <c r="H20" i="30"/>
  <c r="I20" i="30"/>
  <c r="J20" i="30"/>
  <c r="K20" i="30"/>
  <c r="L20" i="30"/>
  <c r="M20" i="30"/>
  <c r="N20" i="30"/>
  <c r="O20" i="30"/>
  <c r="F21" i="30"/>
  <c r="G21" i="30"/>
  <c r="H21" i="30"/>
  <c r="I21" i="30"/>
  <c r="J21" i="30"/>
  <c r="K21" i="30"/>
  <c r="L21" i="30"/>
  <c r="M21" i="30"/>
  <c r="N21" i="30"/>
  <c r="O21" i="30"/>
  <c r="E22" i="30"/>
  <c r="F22" i="30"/>
  <c r="G22" i="30"/>
  <c r="H22" i="30"/>
  <c r="I22" i="30"/>
  <c r="J22" i="30"/>
  <c r="K22" i="30"/>
  <c r="L22" i="30"/>
  <c r="M22" i="30"/>
  <c r="N22" i="30"/>
  <c r="O22" i="30"/>
  <c r="D25" i="30"/>
  <c r="E25" i="30"/>
  <c r="F25" i="30"/>
  <c r="G25" i="30"/>
  <c r="H25" i="30"/>
  <c r="I25" i="30"/>
  <c r="J25" i="30"/>
  <c r="K25" i="30"/>
  <c r="L25" i="30"/>
  <c r="M25" i="30"/>
  <c r="N25" i="30"/>
  <c r="O25" i="30"/>
  <c r="D27" i="30"/>
  <c r="E27" i="30"/>
  <c r="F27" i="30"/>
  <c r="G27" i="30"/>
  <c r="H27" i="30"/>
  <c r="I27" i="30"/>
  <c r="J27" i="30"/>
  <c r="K27" i="30"/>
  <c r="L27" i="30"/>
  <c r="M27" i="30"/>
  <c r="N27" i="30"/>
  <c r="O27" i="30"/>
  <c r="D30" i="30"/>
  <c r="E30" i="30"/>
  <c r="F30" i="30"/>
  <c r="G30" i="30"/>
  <c r="H30" i="30"/>
  <c r="I30" i="30"/>
  <c r="J30" i="30"/>
  <c r="K30" i="30"/>
  <c r="L30" i="30"/>
  <c r="M30" i="30"/>
  <c r="N30" i="30"/>
  <c r="O30" i="30"/>
  <c r="D31" i="30"/>
  <c r="E31" i="30"/>
  <c r="F31" i="30"/>
  <c r="G31" i="30"/>
  <c r="H31" i="30"/>
  <c r="I31" i="30"/>
  <c r="J31" i="30"/>
  <c r="K31" i="30"/>
  <c r="L31" i="30"/>
  <c r="M31" i="30"/>
  <c r="F33" i="30"/>
  <c r="G33" i="30"/>
  <c r="H33" i="30"/>
  <c r="I33" i="30"/>
  <c r="J33" i="30"/>
  <c r="K33" i="30"/>
  <c r="L33" i="30"/>
  <c r="M33" i="30"/>
  <c r="D34" i="30"/>
  <c r="E34" i="30"/>
  <c r="F34" i="30"/>
  <c r="G34" i="30"/>
  <c r="H34" i="30"/>
  <c r="I34" i="30"/>
  <c r="J34" i="30"/>
  <c r="K34" i="30"/>
  <c r="L34" i="30"/>
  <c r="M34" i="30"/>
  <c r="N34" i="30"/>
  <c r="O34" i="30"/>
  <c r="D36" i="30"/>
  <c r="E36" i="30"/>
  <c r="F36" i="30"/>
  <c r="G36" i="30"/>
  <c r="H36" i="30"/>
  <c r="I36" i="30"/>
  <c r="J36" i="30"/>
  <c r="K36" i="30"/>
  <c r="L36" i="30"/>
  <c r="M36" i="30"/>
  <c r="N36" i="30"/>
  <c r="O36" i="30"/>
  <c r="E37" i="30"/>
  <c r="F37" i="30"/>
  <c r="G37" i="30"/>
  <c r="H37" i="30"/>
  <c r="I37" i="30"/>
  <c r="J37" i="30"/>
  <c r="K37" i="30"/>
  <c r="L37" i="30"/>
  <c r="M37" i="30"/>
  <c r="N37" i="30"/>
  <c r="O37" i="30"/>
  <c r="D38" i="30"/>
  <c r="E38" i="30"/>
  <c r="F38" i="30"/>
  <c r="G38" i="30"/>
  <c r="H38" i="30"/>
  <c r="I38" i="30"/>
  <c r="J38" i="30"/>
  <c r="K38" i="30"/>
  <c r="L38" i="30"/>
  <c r="M38" i="30"/>
  <c r="N38" i="30"/>
  <c r="O38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F16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L18" i="19"/>
  <c r="M18" i="19"/>
  <c r="F19" i="19"/>
  <c r="F20" i="19"/>
  <c r="F11" i="15"/>
  <c r="G11" i="15"/>
  <c r="H11" i="15"/>
  <c r="I11" i="15"/>
  <c r="J11" i="15"/>
  <c r="K11" i="15"/>
  <c r="L11" i="15"/>
  <c r="M11" i="15"/>
  <c r="N11" i="15"/>
  <c r="O11" i="15"/>
  <c r="D12" i="15"/>
  <c r="E12" i="15"/>
  <c r="F12" i="15"/>
  <c r="G12" i="15"/>
  <c r="H12" i="15"/>
  <c r="I12" i="15"/>
  <c r="J12" i="15"/>
  <c r="K12" i="15"/>
  <c r="L12" i="15"/>
  <c r="M12" i="15"/>
  <c r="N12" i="15"/>
  <c r="O12" i="15"/>
  <c r="D13" i="15"/>
  <c r="E13" i="15"/>
  <c r="D18" i="15"/>
  <c r="E18" i="15"/>
  <c r="F18" i="15"/>
  <c r="G18" i="15"/>
  <c r="H18" i="15"/>
  <c r="I18" i="15"/>
  <c r="J18" i="15"/>
  <c r="K18" i="15"/>
  <c r="L18" i="15"/>
  <c r="M18" i="15"/>
  <c r="N18" i="15"/>
  <c r="O18" i="15"/>
  <c r="D21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E23" i="15"/>
  <c r="F23" i="15"/>
  <c r="G23" i="15"/>
  <c r="H23" i="15"/>
  <c r="I23" i="15"/>
  <c r="J23" i="15"/>
  <c r="K23" i="15"/>
  <c r="L23" i="15"/>
  <c r="M23" i="15"/>
  <c r="N23" i="15"/>
  <c r="O23" i="15"/>
  <c r="F24" i="15"/>
  <c r="G24" i="15"/>
  <c r="H24" i="15"/>
  <c r="I24" i="15"/>
  <c r="J24" i="15"/>
  <c r="K24" i="15"/>
  <c r="L24" i="15"/>
  <c r="M24" i="15"/>
  <c r="N24" i="15"/>
  <c r="O24" i="15"/>
  <c r="F26" i="15"/>
  <c r="G26" i="15"/>
  <c r="H26" i="15"/>
  <c r="I26" i="15"/>
  <c r="J26" i="15"/>
  <c r="K26" i="15"/>
  <c r="L26" i="15"/>
  <c r="M26" i="15"/>
  <c r="D29" i="15"/>
  <c r="E29" i="15"/>
  <c r="F29" i="15"/>
  <c r="G29" i="15"/>
  <c r="H29" i="15"/>
  <c r="I29" i="15"/>
  <c r="J29" i="15"/>
  <c r="K29" i="15"/>
  <c r="L29" i="15"/>
  <c r="M29" i="15"/>
  <c r="N29" i="15"/>
  <c r="O29" i="15"/>
  <c r="E31" i="15"/>
  <c r="F31" i="15"/>
  <c r="G31" i="15"/>
  <c r="H31" i="15"/>
  <c r="I31" i="15"/>
  <c r="J31" i="15"/>
  <c r="K31" i="15"/>
  <c r="L31" i="15"/>
  <c r="M31" i="15"/>
  <c r="N31" i="15"/>
  <c r="O31" i="15"/>
  <c r="D32" i="15"/>
  <c r="E32" i="15"/>
  <c r="F32" i="15"/>
  <c r="G32" i="15"/>
  <c r="H32" i="15"/>
  <c r="I32" i="15"/>
  <c r="J32" i="15"/>
  <c r="K32" i="15"/>
  <c r="L32" i="15"/>
  <c r="M32" i="15"/>
  <c r="N32" i="15"/>
  <c r="O32" i="15"/>
  <c r="D33" i="15"/>
  <c r="E33" i="15"/>
  <c r="F33" i="15"/>
  <c r="G33" i="15"/>
  <c r="H33" i="15"/>
  <c r="I33" i="15"/>
  <c r="J33" i="15"/>
  <c r="K33" i="15"/>
  <c r="L33" i="15"/>
  <c r="M33" i="15"/>
  <c r="N33" i="15"/>
  <c r="O33" i="15"/>
  <c r="C13" i="32"/>
  <c r="E13" i="32"/>
  <c r="C18" i="32"/>
  <c r="E18" i="32"/>
  <c r="C19" i="32"/>
  <c r="E19" i="32"/>
  <c r="C20" i="32"/>
  <c r="E20" i="32"/>
  <c r="C22" i="32"/>
  <c r="E22" i="32"/>
  <c r="F22" i="32"/>
  <c r="G22" i="32"/>
  <c r="H22" i="32"/>
  <c r="I22" i="32"/>
  <c r="J22" i="32"/>
  <c r="K22" i="32"/>
  <c r="L22" i="32"/>
  <c r="M22" i="32"/>
  <c r="N22" i="32"/>
  <c r="O22" i="32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F12" i="9"/>
  <c r="G12" i="9"/>
  <c r="H12" i="9"/>
  <c r="I12" i="9"/>
  <c r="J12" i="9"/>
  <c r="K12" i="9"/>
  <c r="L12" i="9"/>
  <c r="M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D15" i="9"/>
  <c r="E15" i="9"/>
  <c r="D16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E46" i="9"/>
  <c r="F46" i="9"/>
  <c r="C47" i="9"/>
  <c r="D47" i="9"/>
  <c r="E47" i="9"/>
  <c r="F47" i="9"/>
  <c r="C48" i="9"/>
  <c r="D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E138" i="9"/>
  <c r="F138" i="9"/>
  <c r="C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D15" i="20"/>
  <c r="E15" i="20"/>
  <c r="F15" i="20"/>
  <c r="G15" i="20"/>
  <c r="H15" i="20"/>
  <c r="I15" i="20"/>
  <c r="J15" i="20"/>
  <c r="K15" i="20"/>
  <c r="L15" i="20"/>
  <c r="M15" i="20"/>
  <c r="N15" i="20"/>
  <c r="O15" i="20"/>
  <c r="D16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8" i="20"/>
  <c r="D49" i="20"/>
  <c r="D54" i="20"/>
  <c r="F20" i="17"/>
  <c r="G20" i="17"/>
  <c r="H20" i="17"/>
  <c r="I20" i="17"/>
  <c r="J20" i="17"/>
  <c r="K20" i="17"/>
  <c r="L20" i="17"/>
  <c r="M20" i="17"/>
  <c r="N20" i="17"/>
  <c r="O20" i="17"/>
  <c r="F21" i="17"/>
  <c r="G21" i="17"/>
  <c r="H21" i="17"/>
  <c r="I21" i="17"/>
  <c r="J21" i="17"/>
  <c r="K21" i="17"/>
  <c r="L21" i="17"/>
  <c r="M21" i="17"/>
  <c r="N21" i="17"/>
  <c r="O21" i="17"/>
  <c r="F23" i="17"/>
  <c r="G23" i="17"/>
  <c r="H23" i="17"/>
  <c r="I23" i="17"/>
  <c r="J23" i="17"/>
  <c r="K23" i="17"/>
  <c r="L23" i="17"/>
  <c r="M23" i="17"/>
  <c r="F25" i="17"/>
  <c r="G25" i="17"/>
  <c r="H25" i="17"/>
  <c r="I25" i="17"/>
  <c r="J25" i="17"/>
  <c r="K25" i="17"/>
  <c r="L25" i="17"/>
  <c r="M25" i="17"/>
  <c r="F26" i="17"/>
  <c r="G26" i="17"/>
  <c r="H26" i="17"/>
  <c r="I26" i="17"/>
  <c r="J26" i="17"/>
  <c r="K26" i="17"/>
  <c r="L26" i="17"/>
  <c r="M26" i="17"/>
  <c r="N26" i="17"/>
  <c r="O26" i="17"/>
  <c r="F27" i="17"/>
  <c r="G27" i="17"/>
  <c r="H27" i="17"/>
  <c r="I27" i="17"/>
  <c r="J27" i="17"/>
  <c r="K27" i="17"/>
  <c r="L27" i="17"/>
  <c r="M27" i="17"/>
  <c r="N27" i="17"/>
  <c r="O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F37" i="17"/>
  <c r="G37" i="17"/>
  <c r="H37" i="17"/>
  <c r="I37" i="17"/>
  <c r="J37" i="17"/>
  <c r="K37" i="17"/>
  <c r="L37" i="17"/>
  <c r="M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P48" i="17"/>
  <c r="F49" i="17"/>
  <c r="G49" i="17"/>
  <c r="H49" i="17"/>
  <c r="I49" i="17"/>
  <c r="J49" i="17"/>
  <c r="K49" i="17"/>
  <c r="L49" i="17"/>
  <c r="M49" i="17"/>
  <c r="N49" i="17"/>
  <c r="O49" i="17"/>
  <c r="P49" i="17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L36" i="21"/>
  <c r="M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E16" i="33"/>
  <c r="F16" i="33"/>
  <c r="G16" i="33"/>
  <c r="H16" i="33"/>
  <c r="I16" i="33"/>
  <c r="J16" i="33"/>
  <c r="K16" i="33"/>
  <c r="L16" i="33"/>
  <c r="M16" i="33"/>
  <c r="N16" i="33"/>
  <c r="E19" i="33"/>
  <c r="F19" i="33"/>
  <c r="G19" i="33"/>
  <c r="H19" i="33"/>
  <c r="I19" i="33"/>
  <c r="J19" i="33"/>
  <c r="K19" i="33"/>
  <c r="L19" i="33"/>
  <c r="M19" i="33"/>
  <c r="N19" i="33"/>
  <c r="E20" i="33"/>
  <c r="F20" i="33"/>
  <c r="G20" i="33"/>
  <c r="H20" i="33"/>
  <c r="I20" i="33"/>
  <c r="J20" i="33"/>
  <c r="K20" i="33"/>
  <c r="L20" i="33"/>
  <c r="M20" i="33"/>
  <c r="N20" i="33"/>
  <c r="E21" i="33"/>
  <c r="F21" i="33"/>
  <c r="G21" i="33"/>
  <c r="H21" i="33"/>
  <c r="I21" i="33"/>
  <c r="J21" i="33"/>
  <c r="K21" i="33"/>
  <c r="L21" i="33"/>
  <c r="M21" i="33"/>
  <c r="N21" i="33"/>
  <c r="F22" i="33"/>
  <c r="G22" i="33"/>
  <c r="H22" i="33"/>
  <c r="I22" i="33"/>
  <c r="J22" i="33"/>
  <c r="K22" i="33"/>
  <c r="L22" i="33"/>
  <c r="M22" i="33"/>
  <c r="N22" i="33"/>
  <c r="F23" i="33"/>
  <c r="G23" i="33"/>
  <c r="H23" i="33"/>
  <c r="I23" i="33"/>
  <c r="J23" i="33"/>
  <c r="K23" i="33"/>
  <c r="L23" i="33"/>
  <c r="M23" i="33"/>
  <c r="N23" i="33"/>
  <c r="E24" i="33"/>
  <c r="F24" i="33"/>
  <c r="G24" i="33"/>
  <c r="H24" i="33"/>
  <c r="I24" i="33"/>
  <c r="J24" i="33"/>
  <c r="K24" i="33"/>
  <c r="L24" i="33"/>
  <c r="M24" i="33"/>
  <c r="N24" i="33"/>
  <c r="E25" i="33"/>
  <c r="F25" i="33"/>
  <c r="G25" i="33"/>
  <c r="H25" i="33"/>
  <c r="I25" i="33"/>
  <c r="J25" i="33"/>
  <c r="K25" i="33"/>
  <c r="L25" i="33"/>
  <c r="M25" i="33"/>
  <c r="N25" i="33"/>
  <c r="E26" i="33"/>
  <c r="F26" i="33"/>
  <c r="G26" i="33"/>
  <c r="H26" i="33"/>
  <c r="I26" i="33"/>
  <c r="J26" i="33"/>
  <c r="K26" i="33"/>
  <c r="L26" i="33"/>
  <c r="M26" i="33"/>
  <c r="N26" i="33"/>
  <c r="E28" i="33"/>
  <c r="F28" i="33"/>
  <c r="G28" i="33"/>
  <c r="H28" i="33"/>
  <c r="I28" i="33"/>
  <c r="J28" i="33"/>
  <c r="K28" i="33"/>
  <c r="L28" i="33"/>
  <c r="M28" i="33"/>
  <c r="N28" i="33"/>
  <c r="E32" i="33"/>
  <c r="F32" i="33"/>
  <c r="G32" i="33"/>
  <c r="H32" i="33"/>
  <c r="I32" i="33"/>
  <c r="J32" i="33"/>
  <c r="K32" i="33"/>
  <c r="L32" i="33"/>
  <c r="M32" i="33"/>
  <c r="N32" i="33"/>
  <c r="E33" i="33"/>
  <c r="F33" i="33"/>
  <c r="G33" i="33"/>
  <c r="H33" i="33"/>
  <c r="I33" i="33"/>
  <c r="J33" i="33"/>
  <c r="K33" i="33"/>
  <c r="L33" i="33"/>
  <c r="M33" i="33"/>
  <c r="N33" i="33"/>
  <c r="E35" i="33"/>
  <c r="F35" i="33"/>
  <c r="G35" i="33"/>
  <c r="H35" i="33"/>
  <c r="I35" i="33"/>
  <c r="J35" i="33"/>
  <c r="K35" i="33"/>
  <c r="L35" i="33"/>
  <c r="M35" i="33"/>
  <c r="N35" i="33"/>
  <c r="E36" i="33"/>
  <c r="F36" i="33"/>
  <c r="G36" i="33"/>
  <c r="H36" i="33"/>
  <c r="I36" i="33"/>
  <c r="J36" i="33"/>
  <c r="K36" i="33"/>
  <c r="L36" i="33"/>
  <c r="M36" i="33"/>
  <c r="N36" i="33"/>
  <c r="E37" i="33"/>
  <c r="F37" i="33"/>
  <c r="G37" i="33"/>
  <c r="H37" i="33"/>
  <c r="I37" i="33"/>
  <c r="J37" i="33"/>
  <c r="K37" i="33"/>
  <c r="L37" i="33"/>
  <c r="M37" i="33"/>
  <c r="N37" i="33"/>
  <c r="F39" i="33"/>
  <c r="G39" i="33"/>
  <c r="H39" i="33"/>
  <c r="I39" i="33"/>
  <c r="J39" i="33"/>
  <c r="K39" i="33"/>
  <c r="L39" i="33"/>
  <c r="M39" i="33"/>
  <c r="N39" i="33"/>
  <c r="E40" i="33"/>
  <c r="F40" i="33"/>
  <c r="G40" i="33"/>
  <c r="H40" i="33"/>
  <c r="I40" i="33"/>
  <c r="J40" i="33"/>
  <c r="K40" i="33"/>
  <c r="L40" i="33"/>
  <c r="M40" i="33"/>
  <c r="N40" i="33"/>
  <c r="E41" i="33"/>
  <c r="F41" i="33"/>
  <c r="G41" i="33"/>
  <c r="H41" i="33"/>
  <c r="I41" i="33"/>
  <c r="J41" i="33"/>
  <c r="K41" i="33"/>
  <c r="L41" i="33"/>
  <c r="M41" i="33"/>
  <c r="N41" i="33"/>
  <c r="E42" i="33"/>
  <c r="F42" i="33"/>
  <c r="G42" i="33"/>
  <c r="H42" i="33"/>
  <c r="I42" i="33"/>
  <c r="J42" i="33"/>
  <c r="K42" i="33"/>
  <c r="L42" i="33"/>
  <c r="M42" i="33"/>
  <c r="N42" i="33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D15" i="8"/>
  <c r="D16" i="8"/>
  <c r="D19" i="8"/>
  <c r="D21" i="8"/>
  <c r="D25" i="8"/>
  <c r="D26" i="8"/>
  <c r="D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  <author>Author</author>
  </authors>
  <commentList>
    <comment ref="D18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3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<sst xmlns="http://schemas.openxmlformats.org/spreadsheetml/2006/main" count="1123" uniqueCount="584">
  <si>
    <t>Construction Period</t>
  </si>
  <si>
    <t>months</t>
  </si>
  <si>
    <t>SCOD</t>
  </si>
  <si>
    <t>Days</t>
  </si>
  <si>
    <t>%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</si>
  <si>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</si>
  <si>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</si>
  <si>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</si>
  <si>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</si>
  <si>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</si>
  <si>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</si>
  <si>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</si>
  <si>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</si>
  <si>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</si>
  <si>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</si>
  <si>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</si>
  <si>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</si>
  <si>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</si>
  <si>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</si>
  <si>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</si>
  <si>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</si>
  <si>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</si>
  <si>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</si>
  <si>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</si>
  <si>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</si>
  <si>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</si>
  <si>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</si>
  <si>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</si>
  <si>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</si>
  <si>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</si>
  <si>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</si>
  <si>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</si>
  <si>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</si>
  <si>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</si>
  <si>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</si>
  <si>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</si>
  <si>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</si>
  <si>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</si>
  <si>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</si>
  <si>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</si>
  <si>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</si>
  <si>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</si>
  <si>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</si>
  <si>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</si>
  <si>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</si>
  <si>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</si>
  <si>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</si>
  <si>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</si>
  <si>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</si>
  <si>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</si>
  <si>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</si>
  <si>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</si>
  <si>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</si>
  <si>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</si>
  <si>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</si>
  <si>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</si>
  <si>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</si>
  <si>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</si>
  <si>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</si>
  <si>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</si>
  <si>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</si>
  <si>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</si>
  <si>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</si>
  <si>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</si>
  <si>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</si>
  <si>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</si>
  <si>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</si>
  <si>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</si>
  <si>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</si>
  <si>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</si>
  <si>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</si>
  <si>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</si>
  <si>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</si>
  <si>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</si>
  <si>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</si>
  <si>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</si>
  <si>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</si>
  <si>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</si>
  <si>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</si>
  <si>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</si>
  <si>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</si>
  <si>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</si>
  <si>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</si>
  <si>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</si>
  <si>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</si>
  <si>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</si>
  <si>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</si>
  <si>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</si>
  <si>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</si>
  <si>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</si>
  <si>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</si>
  <si>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</si>
  <si>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</si>
  <si>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</si>
  <si>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</si>
  <si>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</si>
  <si>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</si>
  <si>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</si>
  <si>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</si>
  <si>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</si>
  <si>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</si>
  <si>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</si>
  <si>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</si>
  <si>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</si>
  <si>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</si>
  <si>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</si>
  <si>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</si>
  <si>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</si>
  <si>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</si>
  <si>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</si>
  <si>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</si>
  <si>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</si>
  <si>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</si>
  <si>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</si>
  <si>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</si>
  <si>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</si>
  <si>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</si>
  <si>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</si>
  <si>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</si>
  <si>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</si>
  <si>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</si>
  <si>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</si>
  <si>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</si>
  <si>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</si>
  <si>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</si>
  <si>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</si>
  <si>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</si>
  <si>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</si>
  <si>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</si>
  <si>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</si>
  <si>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</si>
  <si>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</si>
  <si>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</si>
  <si>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</si>
  <si>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</si>
  <si>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</si>
  <si>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</si>
  <si>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</si>
  <si>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</si>
  <si>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</si>
  <si>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</si>
  <si>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</si>
  <si>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</si>
  <si>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</si>
  <si>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</si>
  <si>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</si>
  <si>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</si>
  <si>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</si>
  <si>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</si>
  <si>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</si>
  <si>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</si>
  <si>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</si>
  <si>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</si>
  <si>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</si>
  <si>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</si>
  <si>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</si>
  <si>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</si>
  <si>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</si>
  <si>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</si>
  <si>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</si>
  <si>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</si>
  <si>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</si>
  <si>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</si>
  <si>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</si>
  <si>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</si>
  <si>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</si>
  <si>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</si>
  <si>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</si>
  <si>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</si>
  <si>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</si>
  <si>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</si>
  <si>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</si>
  <si>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</si>
  <si>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</si>
  <si>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</si>
  <si>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</si>
  <si>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</si>
  <si>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</si>
  <si>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</si>
  <si>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</si>
  <si>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</si>
  <si>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</si>
  <si>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</si>
  <si>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</si>
  <si>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</si>
  <si>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</si>
  <si>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</si>
  <si>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</si>
  <si>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</si>
  <si>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>Increase in Equity / Share Capital/USL</t>
  </si>
  <si>
    <t>Increase in TL</t>
  </si>
  <si>
    <t>Increase in CC Limit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</si>
  <si>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</si>
  <si>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</si>
  <si>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</si>
  <si>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</si>
  <si>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</si>
  <si>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</si>
  <si>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</si>
  <si>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</si>
  <si>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</si>
  <si>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</si>
  <si>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</si>
  <si>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</si>
  <si>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</si>
  <si>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</si>
  <si>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</si>
  <si>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</si>
  <si>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</si>
  <si>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</si>
  <si>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</si>
  <si>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</si>
  <si>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</si>
  <si>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</si>
  <si>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</si>
  <si>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</si>
  <si>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</si>
  <si>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</si>
  <si>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</si>
  <si>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</si>
  <si>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</si>
  <si>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</si>
  <si>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</si>
  <si>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</si>
  <si>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</si>
  <si>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</si>
  <si>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</si>
  <si>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</si>
  <si>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</si>
  <si>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</si>
  <si>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</si>
  <si>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</si>
  <si>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</si>
  <si>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</si>
  <si>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</si>
  <si>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</si>
  <si>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</si>
  <si>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</si>
  <si>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</si>
  <si>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</si>
  <si>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</si>
  <si>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</si>
  <si>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</si>
  <si>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</si>
  <si>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</si>
  <si>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</si>
  <si>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</si>
  <si>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</si>
  <si>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</si>
  <si>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</si>
  <si>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</si>
  <si>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</si>
  <si>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</si>
  <si>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</si>
  <si>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</si>
  <si>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</si>
  <si>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</si>
  <si>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</si>
  <si>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</si>
  <si>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</si>
  <si>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</si>
  <si>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Sq. Ft.</t>
  </si>
  <si>
    <t>Total Area of Warehouse/Cold Store at Noida/Dadri as per LOI</t>
  </si>
  <si>
    <t>Rent</t>
  </si>
  <si>
    <t>INR/Sq. Ft. Per Month</t>
  </si>
  <si>
    <t>Managament Fees on Rent (% of Rent as per LOI)</t>
  </si>
  <si>
    <t xml:space="preserve">Capital Reimbursement </t>
  </si>
  <si>
    <t>Escalation in Rent (Annually)</t>
  </si>
  <si>
    <t>Work Station as per Commercial Agreement</t>
  </si>
  <si>
    <t>Per Month</t>
  </si>
  <si>
    <t>Number of Work Station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</si>
  <si>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</si>
  <si>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</si>
  <si>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</si>
  <si>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</si>
  <si>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</si>
  <si>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</si>
  <si>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</si>
  <si>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</si>
  <si>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</si>
  <si>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</si>
  <si>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</si>
  <si>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>per station per month</t>
  </si>
  <si>
    <t>Charges for work station as per Commercial Agreement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</si>
  <si>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</si>
  <si>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</si>
  <si>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</si>
  <si>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</si>
  <si>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</si>
  <si>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</si>
  <si>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</si>
  <si>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Rental Income (Monthly)</t>
  </si>
  <si>
    <t>Rental Income (Yearly)</t>
  </si>
  <si>
    <t>Revenue from Rent</t>
  </si>
  <si>
    <t>Management Fees on Rent (Monthly)</t>
  </si>
  <si>
    <t xml:space="preserve">Management Fees on Rent </t>
  </si>
  <si>
    <t>Management fees (Annual)</t>
  </si>
  <si>
    <t>Revenue from Work Station</t>
  </si>
  <si>
    <t>Number of Work station</t>
  </si>
  <si>
    <t>Monthly Charges per station</t>
  </si>
  <si>
    <t xml:space="preserve">Monthly Charges </t>
  </si>
  <si>
    <t>Annual charges</t>
  </si>
  <si>
    <t>Revenue from Work stations</t>
  </si>
  <si>
    <t>Revenue from Manpower supply</t>
  </si>
  <si>
    <t xml:space="preserve">Number of manpower </t>
  </si>
  <si>
    <t>Escalation on Reimbursement</t>
  </si>
  <si>
    <t>Reimbursement per resource per month</t>
  </si>
  <si>
    <t>Annual Reimbursement</t>
  </si>
  <si>
    <t>Monthly Reimbursement</t>
  </si>
  <si>
    <t>Management Fee on Manpower supply</t>
  </si>
  <si>
    <t>Management Fee Yearly</t>
  </si>
  <si>
    <t>Location</t>
  </si>
  <si>
    <t>Rs. - Lakhs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</si>
  <si>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</si>
  <si>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</si>
  <si>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</si>
  <si>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</si>
  <si>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</si>
  <si>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</si>
  <si>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</si>
  <si>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</si>
  <si>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</si>
  <si>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</si>
  <si>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Capital Reimbursement including Management Fee</t>
  </si>
  <si>
    <t>Revenue from 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</si>
  <si>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</si>
  <si>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</si>
  <si>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</si>
  <si>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</si>
  <si>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</si>
  <si>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</si>
  <si>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Charges per pellet (Monthly)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</si>
  <si>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</si>
  <si>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</si>
  <si>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</si>
  <si>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</si>
  <si>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</si>
  <si>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Revenue from Power Arrangements</t>
  </si>
  <si>
    <t>Annual Consumption</t>
  </si>
  <si>
    <t>Applicable tarrifs</t>
  </si>
  <si>
    <t>Escalation Assumed</t>
  </si>
  <si>
    <t>Annual Electricity Charges</t>
  </si>
  <si>
    <t>Management Fees on Power</t>
  </si>
  <si>
    <t>Annual Management Fees on Power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</si>
  <si>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</si>
  <si>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</si>
  <si>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</si>
  <si>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</si>
  <si>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</si>
  <si>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</si>
  <si>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</si>
  <si>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</si>
  <si>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</si>
  <si>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</si>
  <si>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</si>
  <si>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</si>
  <si>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</si>
  <si>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</si>
  <si>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</si>
  <si>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</si>
  <si>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</si>
  <si>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</si>
  <si>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</si>
  <si>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</si>
  <si>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</si>
  <si>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</si>
  <si>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</si>
  <si>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</si>
  <si>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</si>
  <si>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</si>
  <si>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</si>
  <si>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</si>
  <si>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</si>
  <si>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</si>
  <si>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</si>
  <si>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</si>
  <si>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</si>
  <si>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</si>
  <si>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</si>
  <si>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</si>
  <si>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</si>
  <si>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</si>
  <si>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</si>
  <si>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</si>
  <si>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</si>
  <si>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</si>
  <si>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</si>
  <si>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</si>
  <si>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</si>
  <si>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</si>
  <si>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</si>
  <si>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</si>
  <si>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</si>
  <si>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https://www.niftyindices.com/market-data/return-profile</t>
  </si>
  <si>
    <t>IT Act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</si>
  <si>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</si>
  <si>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</si>
  <si>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</si>
  <si>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</si>
  <si>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</si>
  <si>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</si>
  <si>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</si>
  <si>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</si>
  <si>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</si>
  <si>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</si>
  <si>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</si>
  <si>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</si>
  <si>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</si>
  <si>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</si>
  <si>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</si>
  <si>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Description</t>
  </si>
  <si>
    <t>Rs.- Lakhs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</si>
  <si>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</si>
  <si>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</si>
  <si>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</si>
  <si>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</si>
  <si>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</si>
  <si>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</si>
  <si>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</si>
  <si>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</si>
  <si>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</si>
  <si>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</si>
  <si>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</si>
  <si>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</si>
  <si>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</si>
  <si>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</si>
  <si>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</si>
  <si>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</si>
  <si>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</si>
  <si>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</si>
  <si>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</si>
  <si>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</si>
  <si>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</si>
  <si>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Security Deposit</t>
  </si>
  <si>
    <t>StampDuty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</si>
  <si>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</si>
  <si>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</si>
  <si>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</si>
  <si>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</si>
  <si>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</si>
  <si>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</si>
  <si>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</si>
  <si>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</si>
  <si>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</si>
  <si>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</si>
  <si>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</si>
  <si>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</si>
  <si>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</si>
  <si>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</si>
  <si>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</si>
  <si>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</si>
  <si>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</si>
  <si>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</si>
  <si>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</si>
  <si>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</si>
  <si>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</si>
  <si>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</si>
  <si>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</si>
  <si>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</si>
  <si>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</si>
  <si>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</si>
  <si>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</si>
  <si>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</si>
  <si>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</si>
  <si>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</si>
  <si>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</si>
  <si>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</si>
  <si>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</si>
  <si>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</si>
  <si>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</si>
  <si>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</si>
  <si>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</si>
  <si>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</si>
  <si>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</si>
  <si>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</si>
  <si>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</si>
  <si>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</si>
  <si>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</si>
  <si>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</si>
  <si>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</si>
  <si>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</si>
  <si>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</si>
  <si>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</si>
  <si>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</si>
  <si>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</si>
  <si>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</si>
  <si>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</si>
  <si>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</si>
  <si>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</si>
  <si>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</si>
  <si>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</si>
  <si>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</si>
  <si>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Additions</t>
  </si>
  <si>
    <t>GST on cost</t>
  </si>
  <si>
    <t>Cost (INR Cr)</t>
  </si>
  <si>
    <t>GST on Collection</t>
  </si>
  <si>
    <t>Govt Grant Receivable (Rs Cr)</t>
  </si>
  <si>
    <t>Total Cost (INR Cr)</t>
  </si>
  <si>
    <t>GST Credit / (To be Paid)</t>
  </si>
  <si>
    <t xml:space="preserve">Collection without GST and electricity (INR Cr) </t>
  </si>
  <si>
    <t>TOTAL COLLECTION (except electricity)  (INR CR)</t>
  </si>
  <si>
    <t>Current Tax</t>
  </si>
  <si>
    <t>Deferred Tax</t>
  </si>
  <si>
    <t>Gst Output</t>
  </si>
  <si>
    <t>GST Input</t>
  </si>
  <si>
    <t>Transferred to P&amp;L</t>
  </si>
  <si>
    <t>Add: Interest Expense</t>
  </si>
  <si>
    <t>Increase in Sundry Debtors</t>
  </si>
  <si>
    <t>Increase in Sundry Creditors</t>
  </si>
  <si>
    <t>Cash Generated from Operations</t>
  </si>
  <si>
    <t>Income Taxes paid</t>
  </si>
  <si>
    <t>Net Cash from Operating Activities</t>
  </si>
  <si>
    <t>Add: Non-Cash Expenses/ Non-Operating Expenses/(Non-Operating Income)</t>
  </si>
  <si>
    <t>Cash Flow from Investing Activities</t>
  </si>
  <si>
    <t>Purchase of Fixed Assets</t>
  </si>
  <si>
    <t>Net Cash from Investing Activities</t>
  </si>
  <si>
    <t>Cash Flow from Financing Activities</t>
  </si>
  <si>
    <t>Interest Paid</t>
  </si>
  <si>
    <t>Net Cash from Financing Activities</t>
  </si>
  <si>
    <t>Net increase in cash and cash equivalents</t>
  </si>
  <si>
    <t>Cash and cash equivalents at beginning of period</t>
  </si>
  <si>
    <t>Cash and cash equivalents at end of period</t>
  </si>
  <si>
    <t>NET GST ASSET</t>
  </si>
  <si>
    <t>MAT Rate</t>
  </si>
  <si>
    <t>Normal Tax rate</t>
  </si>
  <si>
    <t>Profit before taxes</t>
  </si>
  <si>
    <t>Add: Exceptional items</t>
  </si>
  <si>
    <t>Add: Provision for foreign exchange fluctuations</t>
  </si>
  <si>
    <t>Add: Dep.as per Co Act</t>
  </si>
  <si>
    <t>Less: Dep. as per IT Act</t>
  </si>
  <si>
    <t>Adjusted PBT</t>
  </si>
  <si>
    <t>Losses B/F</t>
  </si>
  <si>
    <t>Unabsorbed Depreciation B/F</t>
  </si>
  <si>
    <t>Taxable Profits</t>
  </si>
  <si>
    <t>Losses C/F</t>
  </si>
  <si>
    <t>Unabsorbed Depreciation C/F</t>
  </si>
  <si>
    <t>Tax Liability as per normal provisions</t>
  </si>
  <si>
    <t>Tax Rate Business Income</t>
  </si>
  <si>
    <t>MAT Liability on book profits</t>
  </si>
  <si>
    <t>Tax Liability higher of two</t>
  </si>
  <si>
    <t>Less: Mat Credit set off</t>
  </si>
  <si>
    <t>Tax paid</t>
  </si>
  <si>
    <t>Opening</t>
  </si>
  <si>
    <t>Utilized</t>
  </si>
  <si>
    <t>Cumulative MAT Credit</t>
  </si>
  <si>
    <t>(Fund Flow Statement)</t>
  </si>
  <si>
    <t>Cash Flow Statement</t>
  </si>
  <si>
    <t>MAT</t>
  </si>
  <si>
    <t>If interest rate increased by 1%</t>
  </si>
  <si>
    <t>If Repairs &amp; Maintenance Expenses  increased by 1%</t>
  </si>
  <si>
    <t>If Administrative Expenses increased by 1%</t>
  </si>
  <si>
    <t>CG</t>
  </si>
  <si>
    <t>Applicable GST</t>
  </si>
  <si>
    <t>Bank Finance (CC Limit)</t>
  </si>
  <si>
    <t>CRPL</t>
  </si>
  <si>
    <t>Rs. - Cr.</t>
  </si>
  <si>
    <t>SG&amp;A Expenses</t>
  </si>
  <si>
    <t>Total Trade Payables</t>
  </si>
  <si>
    <t>Mat Credit Entitlement</t>
  </si>
  <si>
    <t>Change in MAT</t>
  </si>
  <si>
    <t>No maintenance for first 2 years</t>
  </si>
  <si>
    <t>ZEPTO_AHEMDABAD</t>
  </si>
  <si>
    <t>Project Cost &amp; Maens of Finance</t>
  </si>
  <si>
    <t>Computation for Margin Money for Working Capital</t>
  </si>
  <si>
    <t>26132 Sq. Ft. AHAMDABAD ZEPTO Location Warehouse (Cold Storage)</t>
  </si>
  <si>
    <t>% every 3 year</t>
  </si>
  <si>
    <t>Ahamdabad ZEPTO</t>
  </si>
  <si>
    <t>Construction Ends</t>
  </si>
  <si>
    <t>Loan End Period</t>
  </si>
  <si>
    <t>SLM</t>
  </si>
  <si>
    <t xml:space="preserve">Less : SLM Depreciation </t>
  </si>
  <si>
    <t>Carrying Value of Land</t>
  </si>
  <si>
    <t>Carrying Value Land Devlopment</t>
  </si>
  <si>
    <t>Carrying Value Building &amp; Civil Works</t>
  </si>
  <si>
    <t>Carrying Value of Plant &amp; Machinery</t>
  </si>
  <si>
    <t>Carrying Value of Misc. Fixed Asset</t>
  </si>
  <si>
    <t>Total SLM Depreciation</t>
  </si>
  <si>
    <t>Total Carrying Value</t>
  </si>
  <si>
    <t>Projected Consumption</t>
  </si>
  <si>
    <t>Payback PeriOd</t>
  </si>
  <si>
    <t>If interest rate increased by 0.5%</t>
  </si>
  <si>
    <t>If operating expenses is increased by 5%</t>
  </si>
  <si>
    <t>if operating expenses is increased by 10%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</si>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</sst>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8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9"/>
      <color theme="10"/>
      <name val="Gill Sans MT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/>
    <xf numFmtId="164" fontId="11" fillId="0" borderId="0" applyFont="0" applyFill="0" applyBorder="0" applyAlignment="0" applyProtection="0"/>
    <xf numFmtId="0" fontId="11" fillId="0" borderId="0"/>
    <xf numFmtId="0" fontId="12" fillId="0" borderId="0"/>
    <xf numFmtId="9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51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07">
    <xf numFmtId="0" fontId="0" fillId="0" borderId="0" xfId="0"/>
    <xf numFmtId="0" fontId="13" fillId="0" borderId="0" xfId="0" applyFont="1"/>
    <xf numFmtId="0" fontId="19" fillId="4" borderId="0" xfId="0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9" fillId="4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7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center" vertical="center"/>
    </xf>
    <xf numFmtId="15" fontId="18" fillId="0" borderId="0" xfId="0" applyNumberFormat="1" applyFont="1" applyAlignment="1">
      <alignment horizontal="center" vertical="center"/>
    </xf>
    <xf numFmtId="0" fontId="21" fillId="3" borderId="0" xfId="0" applyFont="1" applyFill="1" applyAlignment="1">
      <alignment horizontal="left" vertical="center"/>
    </xf>
    <xf numFmtId="168" fontId="18" fillId="0" borderId="0" xfId="1" applyNumberFormat="1" applyFont="1" applyAlignment="1">
      <alignment horizontal="center" vertical="center"/>
    </xf>
    <xf numFmtId="0" fontId="15" fillId="0" borderId="0" xfId="0" applyNumberFormat="1" applyFont="1" applyAlignment="1">
      <alignment vertical="center"/>
    </xf>
    <xf numFmtId="0" fontId="16" fillId="0" borderId="6" xfId="0" applyNumberFormat="1" applyFont="1" applyBorder="1" applyAlignment="1">
      <alignment vertical="center"/>
    </xf>
    <xf numFmtId="0" fontId="23" fillId="0" borderId="0" xfId="0" applyNumberFormat="1" applyFont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7" fillId="3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170" fontId="13" fillId="0" borderId="0" xfId="1" applyNumberFormat="1" applyFont="1" applyAlignment="1">
      <alignment horizontal="center" vertical="center"/>
    </xf>
    <xf numFmtId="9" fontId="18" fillId="0" borderId="0" xfId="0" applyNumberFormat="1" applyFont="1" applyAlignment="1">
      <alignment horizontal="center" vertical="center"/>
    </xf>
    <xf numFmtId="170" fontId="17" fillId="0" borderId="6" xfId="1" applyNumberFormat="1" applyFont="1" applyBorder="1" applyAlignment="1">
      <alignment horizontal="center" vertical="center"/>
    </xf>
    <xf numFmtId="170" fontId="13" fillId="0" borderId="5" xfId="1" applyNumberFormat="1" applyFont="1" applyBorder="1" applyAlignment="1">
      <alignment horizontal="center" vertical="center"/>
    </xf>
    <xf numFmtId="166" fontId="18" fillId="0" borderId="0" xfId="1" applyNumberFormat="1" applyFont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9" fontId="13" fillId="0" borderId="0" xfId="0" applyNumberFormat="1" applyFont="1" applyAlignment="1">
      <alignment horizontal="center" vertical="center"/>
    </xf>
    <xf numFmtId="170" fontId="13" fillId="0" borderId="8" xfId="0" applyNumberFormat="1" applyFont="1" applyBorder="1" applyAlignment="1">
      <alignment horizontal="center" vertical="center"/>
    </xf>
    <xf numFmtId="167" fontId="13" fillId="0" borderId="2" xfId="2" applyNumberFormat="1" applyFont="1" applyBorder="1" applyAlignment="1">
      <alignment horizontal="center" vertical="center"/>
    </xf>
    <xf numFmtId="170" fontId="13" fillId="0" borderId="0" xfId="0" applyNumberFormat="1" applyFont="1" applyBorder="1" applyAlignment="1">
      <alignment horizontal="center" vertical="center"/>
    </xf>
    <xf numFmtId="167" fontId="13" fillId="0" borderId="10" xfId="2" applyNumberFormat="1" applyFont="1" applyBorder="1" applyAlignment="1">
      <alignment horizontal="center" vertical="center"/>
    </xf>
    <xf numFmtId="170" fontId="17" fillId="0" borderId="4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169" fontId="14" fillId="4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4" fontId="13" fillId="0" borderId="0" xfId="0" applyNumberFormat="1" applyFont="1" applyAlignment="1">
      <alignment vertical="center"/>
    </xf>
    <xf numFmtId="1" fontId="17" fillId="5" borderId="0" xfId="0" applyNumberFormat="1" applyFont="1" applyFill="1" applyAlignment="1">
      <alignment horizontal="center" vertical="center"/>
    </xf>
    <xf numFmtId="0" fontId="25" fillId="3" borderId="0" xfId="0" applyFont="1" applyFill="1" applyAlignment="1">
      <alignment vertical="center"/>
    </xf>
    <xf numFmtId="1" fontId="17" fillId="8" borderId="0" xfId="0" applyNumberFormat="1" applyFont="1" applyFill="1" applyAlignment="1">
      <alignment horizontal="center" vertical="center"/>
    </xf>
    <xf numFmtId="0" fontId="13" fillId="5" borderId="0" xfId="0" applyFont="1" applyFill="1" applyAlignment="1">
      <alignment vertical="center"/>
    </xf>
    <xf numFmtId="0" fontId="17" fillId="5" borderId="0" xfId="0" applyFont="1" applyFill="1" applyAlignment="1">
      <alignment vertical="center"/>
    </xf>
    <xf numFmtId="0" fontId="27" fillId="5" borderId="0" xfId="0" applyFont="1" applyFill="1" applyAlignment="1">
      <alignment vertical="center"/>
    </xf>
    <xf numFmtId="0" fontId="27" fillId="5" borderId="0" xfId="0" applyFont="1" applyFill="1" applyAlignment="1">
      <alignment horizontal="center" vertical="center"/>
    </xf>
    <xf numFmtId="1" fontId="27" fillId="8" borderId="0" xfId="0" applyNumberFormat="1" applyFont="1" applyFill="1" applyAlignment="1">
      <alignment horizontal="center" vertical="center"/>
    </xf>
    <xf numFmtId="1" fontId="27" fillId="5" borderId="0" xfId="0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4" fontId="13" fillId="0" borderId="0" xfId="0" applyNumberFormat="1" applyFont="1" applyAlignment="1">
      <alignment horizontal="center" vertical="center"/>
    </xf>
    <xf numFmtId="10" fontId="13" fillId="0" borderId="0" xfId="0" applyNumberFormat="1" applyFont="1" applyAlignment="1">
      <alignment horizontal="center" vertical="center"/>
    </xf>
    <xf numFmtId="0" fontId="25" fillId="3" borderId="0" xfId="0" applyFont="1" applyFill="1" applyAlignment="1">
      <alignment horizontal="left" vertical="center"/>
    </xf>
    <xf numFmtId="0" fontId="28" fillId="4" borderId="0" xfId="0" applyFont="1" applyFill="1" applyAlignment="1">
      <alignment horizontal="center" vertical="center"/>
    </xf>
    <xf numFmtId="164" fontId="29" fillId="0" borderId="0" xfId="1" applyNumberFormat="1" applyFont="1" applyAlignment="1">
      <alignment vertical="center"/>
    </xf>
    <xf numFmtId="164" fontId="29" fillId="0" borderId="0" xfId="1" applyNumberFormat="1" applyFont="1" applyAlignment="1">
      <alignment horizontal="center" vertical="center"/>
    </xf>
    <xf numFmtId="9" fontId="30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horizontal="center" vertical="center"/>
    </xf>
    <xf numFmtId="170" fontId="13" fillId="12" borderId="0" xfId="1" applyNumberFormat="1" applyFont="1" applyFill="1" applyAlignment="1">
      <alignment horizontal="center" vertical="center"/>
    </xf>
    <xf numFmtId="9" fontId="29" fillId="0" borderId="0" xfId="0" applyNumberFormat="1" applyFont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left" vertical="center"/>
    </xf>
    <xf numFmtId="0" fontId="14" fillId="4" borderId="0" xfId="0" applyNumberFormat="1" applyFont="1" applyFill="1" applyAlignment="1">
      <alignment vertical="center"/>
    </xf>
    <xf numFmtId="9" fontId="14" fillId="4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2" fontId="14" fillId="4" borderId="0" xfId="0" applyNumberFormat="1" applyFont="1" applyFill="1" applyAlignment="1">
      <alignment horizontal="center" vertical="center"/>
    </xf>
    <xf numFmtId="0" fontId="13" fillId="10" borderId="0" xfId="0" applyFont="1" applyFill="1" applyAlignment="1">
      <alignment vertical="center"/>
    </xf>
    <xf numFmtId="0" fontId="13" fillId="9" borderId="0" xfId="0" applyFont="1" applyFill="1" applyAlignment="1">
      <alignment vertical="center"/>
    </xf>
    <xf numFmtId="0" fontId="13" fillId="14" borderId="0" xfId="0" applyFont="1" applyFill="1" applyAlignment="1">
      <alignment vertical="center"/>
    </xf>
    <xf numFmtId="0" fontId="13" fillId="13" borderId="0" xfId="0" applyFont="1" applyFill="1" applyAlignment="1">
      <alignment vertical="center"/>
    </xf>
    <xf numFmtId="0" fontId="13" fillId="11" borderId="0" xfId="0" applyFont="1" applyFill="1" applyAlignment="1">
      <alignment vertical="center"/>
    </xf>
    <xf numFmtId="0" fontId="17" fillId="5" borderId="12" xfId="0" applyFont="1" applyFill="1" applyBorder="1" applyAlignment="1">
      <alignment vertical="center"/>
    </xf>
    <xf numFmtId="0" fontId="17" fillId="9" borderId="12" xfId="0" applyFont="1" applyFill="1" applyBorder="1" applyAlignment="1">
      <alignment vertical="center"/>
    </xf>
    <xf numFmtId="0" fontId="13" fillId="14" borderId="12" xfId="0" applyFont="1" applyFill="1" applyBorder="1" applyAlignment="1">
      <alignment vertical="center"/>
    </xf>
    <xf numFmtId="0" fontId="17" fillId="13" borderId="12" xfId="0" applyFont="1" applyFill="1" applyBorder="1" applyAlignment="1">
      <alignment vertical="center"/>
    </xf>
    <xf numFmtId="0" fontId="17" fillId="11" borderId="12" xfId="0" applyFont="1" applyFill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4" fillId="4" borderId="12" xfId="0" applyFont="1" applyFill="1" applyBorder="1" applyAlignment="1">
      <alignment vertical="center"/>
    </xf>
    <xf numFmtId="0" fontId="13" fillId="12" borderId="0" xfId="0" applyFont="1" applyFill="1" applyAlignment="1">
      <alignment vertical="center"/>
    </xf>
    <xf numFmtId="0" fontId="22" fillId="12" borderId="0" xfId="0" applyFont="1" applyFill="1" applyAlignment="1">
      <alignment vertical="center"/>
    </xf>
    <xf numFmtId="0" fontId="17" fillId="0" borderId="12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2" fontId="13" fillId="0" borderId="0" xfId="0" applyNumberFormat="1" applyFont="1" applyFill="1" applyAlignment="1">
      <alignment horizontal="center" vertical="center"/>
    </xf>
    <xf numFmtId="9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2" fontId="13" fillId="12" borderId="0" xfId="0" applyNumberFormat="1" applyFont="1" applyFill="1" applyAlignment="1">
      <alignment horizontal="center" vertical="center"/>
    </xf>
    <xf numFmtId="2" fontId="13" fillId="10" borderId="0" xfId="0" applyNumberFormat="1" applyFont="1" applyFill="1" applyAlignment="1">
      <alignment horizontal="center" vertical="center"/>
    </xf>
    <xf numFmtId="2" fontId="13" fillId="12" borderId="0" xfId="2" applyNumberFormat="1" applyFont="1" applyFill="1" applyAlignment="1">
      <alignment horizontal="center" vertical="center"/>
    </xf>
    <xf numFmtId="2" fontId="13" fillId="5" borderId="0" xfId="0" applyNumberFormat="1" applyFont="1" applyFill="1" applyAlignment="1">
      <alignment horizontal="center" vertical="center"/>
    </xf>
    <xf numFmtId="2" fontId="17" fillId="9" borderId="12" xfId="0" applyNumberFormat="1" applyFont="1" applyFill="1" applyBorder="1" applyAlignment="1">
      <alignment horizontal="center" vertical="center"/>
    </xf>
    <xf numFmtId="2" fontId="13" fillId="9" borderId="0" xfId="0" applyNumberFormat="1" applyFont="1" applyFill="1" applyAlignment="1">
      <alignment horizontal="center" vertical="center"/>
    </xf>
    <xf numFmtId="2" fontId="13" fillId="14" borderId="0" xfId="0" applyNumberFormat="1" applyFont="1" applyFill="1" applyAlignment="1">
      <alignment horizontal="center" vertical="center"/>
    </xf>
    <xf numFmtId="2" fontId="13" fillId="13" borderId="0" xfId="0" applyNumberFormat="1" applyFont="1" applyFill="1" applyAlignment="1">
      <alignment horizontal="center" vertical="center"/>
    </xf>
    <xf numFmtId="2" fontId="17" fillId="11" borderId="12" xfId="0" applyNumberFormat="1" applyFont="1" applyFill="1" applyBorder="1" applyAlignment="1">
      <alignment horizontal="center" vertical="center"/>
    </xf>
    <xf numFmtId="2" fontId="13" fillId="11" borderId="0" xfId="0" applyNumberFormat="1" applyFont="1" applyFill="1" applyAlignment="1">
      <alignment horizontal="center" vertical="center"/>
    </xf>
    <xf numFmtId="2" fontId="17" fillId="13" borderId="12" xfId="0" applyNumberFormat="1" applyFont="1" applyFill="1" applyBorder="1" applyAlignment="1">
      <alignment horizontal="center" vertical="center"/>
    </xf>
    <xf numFmtId="2" fontId="13" fillId="14" borderId="12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left" vertical="center" wrapText="1"/>
    </xf>
    <xf numFmtId="0" fontId="17" fillId="14" borderId="12" xfId="0" applyFont="1" applyFill="1" applyBorder="1" applyAlignment="1">
      <alignment vertical="center"/>
    </xf>
    <xf numFmtId="9" fontId="13" fillId="0" borderId="0" xfId="2" applyNumberFormat="1" applyFont="1" applyAlignment="1">
      <alignment vertical="center"/>
    </xf>
    <xf numFmtId="0" fontId="14" fillId="4" borderId="12" xfId="0" applyFont="1" applyFill="1" applyBorder="1" applyAlignment="1">
      <alignment horizontal="center" vertical="center"/>
    </xf>
    <xf numFmtId="2" fontId="14" fillId="4" borderId="12" xfId="0" applyNumberFormat="1" applyFont="1" applyFill="1" applyBorder="1" applyAlignment="1">
      <alignment horizontal="center" vertical="center"/>
    </xf>
    <xf numFmtId="2" fontId="31" fillId="8" borderId="0" xfId="0" applyNumberFormat="1" applyFont="1" applyFill="1" applyAlignment="1">
      <alignment horizontal="center" vertical="center"/>
    </xf>
    <xf numFmtId="2" fontId="17" fillId="5" borderId="12" xfId="0" applyNumberFormat="1" applyFont="1" applyFill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2" fillId="5" borderId="0" xfId="0" applyFont="1" applyFill="1" applyAlignment="1">
      <alignment vertical="center"/>
    </xf>
    <xf numFmtId="2" fontId="17" fillId="14" borderId="12" xfId="0" applyNumberFormat="1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vertical="center" wrapText="1"/>
    </xf>
    <xf numFmtId="0" fontId="13" fillId="14" borderId="12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10" fontId="18" fillId="0" borderId="0" xfId="9" applyNumberFormat="1" applyFont="1" applyFill="1" applyBorder="1" applyAlignment="1">
      <alignment horizontal="center" vertical="center"/>
    </xf>
    <xf numFmtId="169" fontId="17" fillId="5" borderId="0" xfId="0" applyNumberFormat="1" applyFont="1" applyFill="1" applyAlignment="1">
      <alignment horizontal="center" vertical="center"/>
    </xf>
    <xf numFmtId="169" fontId="36" fillId="8" borderId="0" xfId="0" applyNumberFormat="1" applyFont="1" applyFill="1" applyAlignment="1">
      <alignment horizontal="center" vertical="center"/>
    </xf>
    <xf numFmtId="0" fontId="17" fillId="15" borderId="0" xfId="0" applyFont="1" applyFill="1" applyAlignment="1">
      <alignment vertical="center"/>
    </xf>
    <xf numFmtId="2" fontId="17" fillId="15" borderId="0" xfId="0" applyNumberFormat="1" applyFont="1" applyFill="1" applyAlignment="1">
      <alignment horizontal="center" vertical="center"/>
    </xf>
    <xf numFmtId="10" fontId="18" fillId="0" borderId="0" xfId="0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/>
    </xf>
    <xf numFmtId="2" fontId="17" fillId="0" borderId="0" xfId="0" applyNumberFormat="1" applyFont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0" fontId="33" fillId="5" borderId="0" xfId="0" applyFont="1" applyFill="1" applyAlignment="1">
      <alignment vertical="center"/>
    </xf>
    <xf numFmtId="0" fontId="33" fillId="5" borderId="0" xfId="0" applyFont="1" applyFill="1" applyAlignment="1">
      <alignment horizontal="center" vertical="center"/>
    </xf>
    <xf numFmtId="10" fontId="33" fillId="5" borderId="0" xfId="2" applyNumberFormat="1" applyFont="1" applyFill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2" fontId="13" fillId="0" borderId="0" xfId="0" applyNumberFormat="1" applyFont="1" applyAlignment="1">
      <alignment vertical="center"/>
    </xf>
    <xf numFmtId="0" fontId="16" fillId="5" borderId="0" xfId="0" applyFont="1" applyFill="1" applyAlignment="1">
      <alignment vertical="center"/>
    </xf>
    <xf numFmtId="0" fontId="16" fillId="5" borderId="0" xfId="0" applyFont="1" applyFill="1" applyAlignment="1">
      <alignment horizontal="center" vertical="center"/>
    </xf>
    <xf numFmtId="2" fontId="16" fillId="5" borderId="0" xfId="0" applyNumberFormat="1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2" fontId="37" fillId="0" borderId="0" xfId="0" applyNumberFormat="1" applyFont="1" applyAlignment="1">
      <alignment horizontal="center" vertical="center"/>
    </xf>
    <xf numFmtId="9" fontId="37" fillId="0" borderId="0" xfId="0" applyNumberFormat="1" applyFont="1" applyAlignment="1">
      <alignment horizontal="center" vertical="center"/>
    </xf>
    <xf numFmtId="2" fontId="38" fillId="0" borderId="12" xfId="0" applyNumberFormat="1" applyFont="1" applyBorder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9" fontId="18" fillId="0" borderId="0" xfId="2" applyFont="1" applyAlignment="1">
      <alignment horizontal="center" vertical="center"/>
    </xf>
    <xf numFmtId="0" fontId="39" fillId="0" borderId="12" xfId="0" applyFont="1" applyBorder="1" applyAlignment="1">
      <alignment vertical="center"/>
    </xf>
    <xf numFmtId="2" fontId="39" fillId="0" borderId="12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2" fontId="13" fillId="0" borderId="0" xfId="0" applyNumberFormat="1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0" fontId="13" fillId="16" borderId="0" xfId="0" applyFont="1" applyFill="1" applyAlignment="1">
      <alignment vertical="center"/>
    </xf>
    <xf numFmtId="2" fontId="13" fillId="16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10" fontId="17" fillId="0" borderId="0" xfId="2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10" fontId="14" fillId="4" borderId="12" xfId="2" applyNumberFormat="1" applyFont="1" applyFill="1" applyBorder="1" applyAlignment="1">
      <alignment horizontal="center" vertical="center"/>
    </xf>
    <xf numFmtId="171" fontId="14" fillId="4" borderId="0" xfId="0" applyNumberFormat="1" applyFont="1" applyFill="1" applyAlignment="1">
      <alignment vertical="center"/>
    </xf>
    <xf numFmtId="10" fontId="14" fillId="4" borderId="0" xfId="0" applyNumberFormat="1" applyFont="1" applyFill="1" applyAlignment="1">
      <alignment vertical="center"/>
    </xf>
    <xf numFmtId="172" fontId="14" fillId="4" borderId="0" xfId="0" applyNumberFormat="1" applyFont="1" applyFill="1" applyAlignment="1">
      <alignment vertical="center"/>
    </xf>
    <xf numFmtId="10" fontId="13" fillId="0" borderId="0" xfId="0" applyNumberFormat="1" applyFont="1"/>
    <xf numFmtId="173" fontId="18" fillId="0" borderId="0" xfId="1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4" fillId="4" borderId="0" xfId="0" applyFont="1" applyFill="1" applyAlignment="1">
      <alignment horizontal="center" vertical="center"/>
    </xf>
    <xf numFmtId="2" fontId="17" fillId="0" borderId="12" xfId="0" applyNumberFormat="1" applyFont="1" applyFill="1" applyBorder="1" applyAlignment="1">
      <alignment horizontal="center" vertical="center"/>
    </xf>
    <xf numFmtId="2" fontId="14" fillId="4" borderId="0" xfId="0" applyNumberFormat="1" applyFont="1" applyFill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9" fontId="37" fillId="0" borderId="0" xfId="2" applyFont="1" applyAlignment="1">
      <alignment horizontal="center" vertical="center"/>
    </xf>
    <xf numFmtId="10" fontId="37" fillId="0" borderId="0" xfId="2" applyNumberFormat="1" applyFont="1" applyAlignment="1">
      <alignment horizontal="center" vertical="center"/>
    </xf>
    <xf numFmtId="167" fontId="13" fillId="0" borderId="0" xfId="2" applyNumberFormat="1" applyFont="1" applyAlignment="1">
      <alignment horizontal="center" vertical="center"/>
    </xf>
    <xf numFmtId="0" fontId="9" fillId="0" borderId="0" xfId="10" applyFont="1" applyBorder="1" applyAlignment="1">
      <alignment vertical="center"/>
    </xf>
    <xf numFmtId="0" fontId="9" fillId="0" borderId="0" xfId="10" applyFont="1" applyBorder="1" applyAlignment="1">
      <alignment horizontal="center" vertical="center"/>
    </xf>
    <xf numFmtId="14" fontId="9" fillId="0" borderId="0" xfId="10" applyNumberFormat="1" applyFont="1" applyBorder="1" applyAlignment="1">
      <alignment horizontal="center" vertical="center"/>
    </xf>
    <xf numFmtId="43" fontId="9" fillId="0" borderId="0" xfId="11" applyFont="1" applyBorder="1" applyAlignment="1">
      <alignment horizontal="center" vertical="center"/>
    </xf>
    <xf numFmtId="2" fontId="9" fillId="0" borderId="0" xfId="10" applyNumberFormat="1" applyFont="1" applyBorder="1" applyAlignment="1">
      <alignment horizontal="center" vertical="center"/>
    </xf>
    <xf numFmtId="14" fontId="42" fillId="2" borderId="0" xfId="10" applyNumberFormat="1" applyFont="1" applyFill="1" applyBorder="1" applyAlignment="1">
      <alignment horizontal="center" vertical="center"/>
    </xf>
    <xf numFmtId="0" fontId="42" fillId="2" borderId="0" xfId="10" applyFont="1" applyFill="1" applyBorder="1" applyAlignment="1">
      <alignment horizontal="center" vertical="center"/>
    </xf>
    <xf numFmtId="0" fontId="43" fillId="4" borderId="0" xfId="10" applyFont="1" applyFill="1" applyBorder="1" applyAlignment="1">
      <alignment horizontal="center" vertical="center"/>
    </xf>
    <xf numFmtId="14" fontId="41" fillId="4" borderId="0" xfId="10" applyNumberFormat="1" applyFont="1" applyFill="1" applyBorder="1" applyAlignment="1">
      <alignment horizontal="center" vertical="center"/>
    </xf>
    <xf numFmtId="14" fontId="43" fillId="4" borderId="0" xfId="10" applyNumberFormat="1" applyFont="1" applyFill="1" applyBorder="1" applyAlignment="1">
      <alignment horizontal="center" vertical="center"/>
    </xf>
    <xf numFmtId="0" fontId="41" fillId="4" borderId="0" xfId="10" applyFont="1" applyFill="1" applyBorder="1" applyAlignment="1">
      <alignment horizontal="center" vertical="center"/>
    </xf>
    <xf numFmtId="10" fontId="43" fillId="4" borderId="0" xfId="10" applyNumberFormat="1" applyFont="1" applyFill="1" applyBorder="1" applyAlignment="1">
      <alignment horizontal="center" vertical="center"/>
    </xf>
    <xf numFmtId="0" fontId="42" fillId="2" borderId="0" xfId="10" applyFont="1" applyFill="1" applyBorder="1" applyAlignment="1">
      <alignment horizontal="center" vertical="center" wrapText="1"/>
    </xf>
    <xf numFmtId="43" fontId="9" fillId="0" borderId="0" xfId="11" applyFont="1" applyBorder="1" applyAlignment="1">
      <alignment horizontal="right" vertical="center"/>
    </xf>
    <xf numFmtId="43" fontId="9" fillId="0" borderId="0" xfId="10" applyNumberFormat="1" applyFont="1" applyBorder="1" applyAlignment="1">
      <alignment horizontal="right" vertical="center"/>
    </xf>
    <xf numFmtId="2" fontId="41" fillId="4" borderId="0" xfId="10" applyNumberFormat="1" applyFont="1" applyFill="1" applyBorder="1" applyAlignment="1">
      <alignment horizontal="center" vertical="center"/>
    </xf>
    <xf numFmtId="0" fontId="44" fillId="10" borderId="1" xfId="10" applyFont="1" applyFill="1" applyBorder="1" applyAlignment="1">
      <alignment horizontal="left" vertical="center"/>
    </xf>
    <xf numFmtId="0" fontId="44" fillId="10" borderId="1" xfId="10" applyFont="1" applyFill="1" applyBorder="1" applyAlignment="1">
      <alignment horizontal="center" vertical="center"/>
    </xf>
    <xf numFmtId="2" fontId="9" fillId="0" borderId="0" xfId="11" applyNumberFormat="1" applyFont="1" applyBorder="1" applyAlignment="1">
      <alignment horizontal="right" vertical="center"/>
    </xf>
    <xf numFmtId="1" fontId="9" fillId="0" borderId="0" xfId="11" applyNumberFormat="1" applyFont="1" applyBorder="1" applyAlignment="1">
      <alignment horizontal="center" vertical="center"/>
    </xf>
    <xf numFmtId="0" fontId="9" fillId="10" borderId="0" xfId="10" applyFont="1" applyFill="1" applyBorder="1" applyAlignment="1">
      <alignment horizontal="center" vertical="center"/>
    </xf>
    <xf numFmtId="14" fontId="9" fillId="10" borderId="0" xfId="10" applyNumberFormat="1" applyFont="1" applyFill="1" applyBorder="1" applyAlignment="1">
      <alignment horizontal="center" vertical="center"/>
    </xf>
    <xf numFmtId="0" fontId="9" fillId="7" borderId="0" xfId="10" applyFont="1" applyFill="1" applyBorder="1" applyAlignment="1">
      <alignment horizontal="center" vertical="center"/>
    </xf>
    <xf numFmtId="14" fontId="9" fillId="7" borderId="0" xfId="10" applyNumberFormat="1" applyFont="1" applyFill="1" applyBorder="1" applyAlignment="1">
      <alignment horizontal="center" vertical="center"/>
    </xf>
    <xf numFmtId="0" fontId="9" fillId="17" borderId="0" xfId="10" applyFont="1" applyFill="1" applyBorder="1" applyAlignment="1">
      <alignment horizontal="center" vertical="center"/>
    </xf>
    <xf numFmtId="14" fontId="9" fillId="17" borderId="0" xfId="10" applyNumberFormat="1" applyFont="1" applyFill="1" applyBorder="1" applyAlignment="1">
      <alignment horizontal="center" vertical="center"/>
    </xf>
    <xf numFmtId="0" fontId="9" fillId="13" borderId="0" xfId="10" applyFont="1" applyFill="1" applyBorder="1" applyAlignment="1">
      <alignment horizontal="center" vertical="center"/>
    </xf>
    <xf numFmtId="14" fontId="9" fillId="13" borderId="0" xfId="10" applyNumberFormat="1" applyFont="1" applyFill="1" applyBorder="1" applyAlignment="1">
      <alignment horizontal="center" vertical="center"/>
    </xf>
    <xf numFmtId="0" fontId="9" fillId="11" borderId="0" xfId="10" applyFont="1" applyFill="1" applyBorder="1" applyAlignment="1">
      <alignment horizontal="center" vertical="center"/>
    </xf>
    <xf numFmtId="14" fontId="9" fillId="11" borderId="0" xfId="10" applyNumberFormat="1" applyFont="1" applyFill="1" applyBorder="1" applyAlignment="1">
      <alignment horizontal="center" vertical="center"/>
    </xf>
    <xf numFmtId="0" fontId="9" fillId="18" borderId="0" xfId="10" applyFont="1" applyFill="1" applyBorder="1" applyAlignment="1">
      <alignment horizontal="center" vertical="center"/>
    </xf>
    <xf numFmtId="14" fontId="9" fillId="18" borderId="0" xfId="10" applyNumberFormat="1" applyFont="1" applyFill="1" applyBorder="1" applyAlignment="1">
      <alignment horizontal="center" vertical="center"/>
    </xf>
    <xf numFmtId="0" fontId="42" fillId="2" borderId="12" xfId="10" applyFont="1" applyFill="1" applyBorder="1" applyAlignment="1">
      <alignment horizontal="center" vertical="center"/>
    </xf>
    <xf numFmtId="43" fontId="42" fillId="2" borderId="12" xfId="11" applyFont="1" applyFill="1" applyBorder="1" applyAlignment="1">
      <alignment horizontal="right" vertical="center"/>
    </xf>
    <xf numFmtId="2" fontId="9" fillId="0" borderId="0" xfId="11" applyNumberFormat="1" applyFont="1" applyBorder="1" applyAlignment="1">
      <alignment horizontal="center" vertical="center"/>
    </xf>
    <xf numFmtId="2" fontId="42" fillId="2" borderId="12" xfId="11" applyNumberFormat="1" applyFont="1" applyFill="1" applyBorder="1" applyAlignment="1">
      <alignment horizontal="center" vertical="center"/>
    </xf>
    <xf numFmtId="2" fontId="41" fillId="4" borderId="0" xfId="11" applyNumberFormat="1" applyFont="1" applyFill="1" applyBorder="1" applyAlignment="1">
      <alignment horizontal="center" vertical="center"/>
    </xf>
    <xf numFmtId="0" fontId="17" fillId="0" borderId="12" xfId="0" applyFont="1" applyBorder="1" applyAlignment="1">
      <alignment vertical="center" wrapText="1"/>
    </xf>
    <xf numFmtId="0" fontId="17" fillId="0" borderId="12" xfId="0" applyFont="1" applyBorder="1" applyAlignment="1">
      <alignment horizontal="left" vertical="center"/>
    </xf>
    <xf numFmtId="0" fontId="45" fillId="0" borderId="12" xfId="0" applyFont="1" applyBorder="1" applyAlignment="1">
      <alignment horizontal="center" vertical="center"/>
    </xf>
    <xf numFmtId="0" fontId="17" fillId="2" borderId="12" xfId="0" applyFont="1" applyFill="1" applyBorder="1" applyAlignment="1">
      <alignment vertical="center" wrapText="1"/>
    </xf>
    <xf numFmtId="0" fontId="17" fillId="2" borderId="12" xfId="0" applyFont="1" applyFill="1" applyBorder="1" applyAlignment="1">
      <alignment horizontal="left" vertical="center"/>
    </xf>
    <xf numFmtId="0" fontId="45" fillId="2" borderId="12" xfId="0" applyFont="1" applyFill="1" applyBorder="1" applyAlignment="1">
      <alignment horizontal="center" vertical="center"/>
    </xf>
    <xf numFmtId="2" fontId="37" fillId="0" borderId="0" xfId="2" applyNumberFormat="1" applyFont="1" applyAlignment="1">
      <alignment horizontal="center" vertical="center"/>
    </xf>
    <xf numFmtId="9" fontId="13" fillId="0" borderId="0" xfId="2" applyFont="1" applyAlignment="1">
      <alignment horizontal="center" vertical="center"/>
    </xf>
    <xf numFmtId="0" fontId="32" fillId="0" borderId="0" xfId="0" applyFont="1" applyAlignment="1">
      <alignment vertical="center" wrapText="1"/>
    </xf>
    <xf numFmtId="9" fontId="45" fillId="0" borderId="12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center" vertical="center"/>
    </xf>
    <xf numFmtId="10" fontId="13" fillId="0" borderId="0" xfId="0" applyNumberFormat="1" applyFont="1" applyAlignment="1">
      <alignment vertical="center"/>
    </xf>
    <xf numFmtId="2" fontId="37" fillId="0" borderId="0" xfId="0" applyNumberFormat="1" applyFont="1" applyFill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6" fillId="2" borderId="1" xfId="0" applyFont="1" applyFill="1" applyBorder="1" applyAlignment="1">
      <alignment vertical="center"/>
    </xf>
    <xf numFmtId="2" fontId="46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41" fillId="4" borderId="1" xfId="0" applyFont="1" applyFill="1" applyBorder="1" applyAlignment="1">
      <alignment vertical="center"/>
    </xf>
    <xf numFmtId="10" fontId="41" fillId="4" borderId="1" xfId="0" applyNumberFormat="1" applyFont="1" applyFill="1" applyBorder="1" applyAlignment="1">
      <alignment vertical="center"/>
    </xf>
    <xf numFmtId="10" fontId="14" fillId="4" borderId="0" xfId="0" applyNumberFormat="1" applyFont="1" applyFill="1" applyAlignment="1">
      <alignment horizontal="center" vertical="center"/>
    </xf>
    <xf numFmtId="174" fontId="14" fillId="4" borderId="0" xfId="0" applyNumberFormat="1" applyFont="1" applyFill="1" applyAlignment="1">
      <alignment vertical="center"/>
    </xf>
    <xf numFmtId="172" fontId="14" fillId="4" borderId="0" xfId="0" applyNumberFormat="1" applyFont="1" applyFill="1" applyAlignment="1">
      <alignment horizontal="center" vertical="center"/>
    </xf>
    <xf numFmtId="0" fontId="8" fillId="0" borderId="0" xfId="12" applyFont="1" applyFill="1" applyBorder="1" applyAlignment="1">
      <alignment vertical="center"/>
    </xf>
    <xf numFmtId="0" fontId="42" fillId="0" borderId="0" xfId="12" applyFont="1" applyFill="1" applyBorder="1" applyAlignment="1">
      <alignment horizontal="center" vertical="center"/>
    </xf>
    <xf numFmtId="0" fontId="8" fillId="0" borderId="0" xfId="12" applyFont="1" applyFill="1" applyBorder="1" applyAlignment="1">
      <alignment horizontal="center" vertical="center"/>
    </xf>
    <xf numFmtId="0" fontId="48" fillId="4" borderId="0" xfId="12" applyFont="1" applyFill="1" applyBorder="1" applyAlignment="1">
      <alignment vertical="center"/>
    </xf>
    <xf numFmtId="0" fontId="49" fillId="4" borderId="0" xfId="12" applyFont="1" applyFill="1" applyBorder="1" applyAlignment="1">
      <alignment horizontal="center" vertical="center"/>
    </xf>
    <xf numFmtId="14" fontId="8" fillId="0" borderId="0" xfId="12" applyNumberFormat="1" applyFont="1" applyFill="1" applyBorder="1" applyAlignment="1">
      <alignment vertical="center"/>
    </xf>
    <xf numFmtId="0" fontId="41" fillId="4" borderId="0" xfId="12" applyFont="1" applyFill="1" applyBorder="1" applyAlignment="1">
      <alignment vertical="center"/>
    </xf>
    <xf numFmtId="0" fontId="42" fillId="2" borderId="0" xfId="12" applyFont="1" applyFill="1" applyBorder="1" applyAlignment="1">
      <alignment vertical="center"/>
    </xf>
    <xf numFmtId="2" fontId="50" fillId="19" borderId="0" xfId="12" applyNumberFormat="1" applyFont="1" applyFill="1" applyBorder="1" applyAlignment="1">
      <alignment horizontal="center" vertical="center"/>
    </xf>
    <xf numFmtId="171" fontId="50" fillId="19" borderId="0" xfId="12" applyNumberFormat="1" applyFont="1" applyFill="1" applyBorder="1" applyAlignment="1">
      <alignment horizontal="center" vertical="center"/>
    </xf>
    <xf numFmtId="10" fontId="50" fillId="19" borderId="0" xfId="12" applyNumberFormat="1" applyFont="1" applyFill="1" applyBorder="1" applyAlignment="1">
      <alignment horizontal="center" vertical="center"/>
    </xf>
    <xf numFmtId="172" fontId="50" fillId="19" borderId="0" xfId="12" applyNumberFormat="1" applyFont="1" applyFill="1" applyBorder="1" applyAlignment="1">
      <alignment horizontal="center" vertical="center"/>
    </xf>
    <xf numFmtId="0" fontId="47" fillId="3" borderId="0" xfId="12" applyFont="1" applyFill="1" applyBorder="1" applyAlignment="1">
      <alignment vertical="center"/>
    </xf>
    <xf numFmtId="0" fontId="47" fillId="3" borderId="0" xfId="12" applyFont="1" applyFill="1" applyBorder="1" applyAlignment="1">
      <alignment horizontal="center" vertical="center"/>
    </xf>
    <xf numFmtId="9" fontId="36" fillId="8" borderId="0" xfId="0" applyNumberFormat="1" applyFont="1" applyFill="1" applyAlignment="1">
      <alignment vertical="center"/>
    </xf>
    <xf numFmtId="0" fontId="41" fillId="4" borderId="0" xfId="12" applyFont="1" applyFill="1" applyBorder="1" applyAlignment="1">
      <alignment horizontal="center" vertical="center"/>
    </xf>
    <xf numFmtId="0" fontId="51" fillId="0" borderId="0" xfId="13" applyAlignment="1">
      <alignment vertical="center"/>
    </xf>
    <xf numFmtId="2" fontId="14" fillId="4" borderId="0" xfId="0" applyNumberFormat="1" applyFont="1" applyFill="1" applyAlignment="1">
      <alignment horizontal="center" vertical="center"/>
    </xf>
    <xf numFmtId="0" fontId="7" fillId="0" borderId="0" xfId="14"/>
    <xf numFmtId="0" fontId="52" fillId="0" borderId="0" xfId="16" applyBorder="1"/>
    <xf numFmtId="43" fontId="7" fillId="0" borderId="0" xfId="14" applyNumberFormat="1"/>
    <xf numFmtId="9" fontId="13" fillId="0" borderId="0" xfId="0" applyNumberFormat="1" applyFont="1" applyAlignment="1">
      <alignment vertical="center"/>
    </xf>
    <xf numFmtId="0" fontId="17" fillId="19" borderId="12" xfId="0" applyFont="1" applyFill="1" applyBorder="1" applyAlignment="1">
      <alignment vertical="center"/>
    </xf>
    <xf numFmtId="2" fontId="17" fillId="19" borderId="12" xfId="0" applyNumberFormat="1" applyFont="1" applyFill="1" applyBorder="1" applyAlignment="1">
      <alignment horizontal="center" vertical="center"/>
    </xf>
    <xf numFmtId="0" fontId="13" fillId="19" borderId="0" xfId="0" applyFont="1" applyFill="1" applyAlignment="1">
      <alignment vertical="center"/>
    </xf>
    <xf numFmtId="2" fontId="13" fillId="19" borderId="0" xfId="0" applyNumberFormat="1" applyFont="1" applyFill="1" applyAlignment="1">
      <alignment horizontal="center" vertical="center"/>
    </xf>
    <xf numFmtId="0" fontId="17" fillId="8" borderId="12" xfId="0" applyFont="1" applyFill="1" applyBorder="1" applyAlignment="1">
      <alignment vertical="center"/>
    </xf>
    <xf numFmtId="2" fontId="17" fillId="8" borderId="12" xfId="0" applyNumberFormat="1" applyFont="1" applyFill="1" applyBorder="1" applyAlignment="1">
      <alignment horizontal="center" vertical="center"/>
    </xf>
    <xf numFmtId="0" fontId="13" fillId="8" borderId="0" xfId="0" applyFont="1" applyFill="1" applyAlignment="1">
      <alignment vertical="center"/>
    </xf>
    <xf numFmtId="2" fontId="13" fillId="8" borderId="0" xfId="0" applyNumberFormat="1" applyFont="1" applyFill="1" applyAlignment="1">
      <alignment horizontal="center" vertical="center"/>
    </xf>
    <xf numFmtId="0" fontId="17" fillId="20" borderId="12" xfId="0" applyFont="1" applyFill="1" applyBorder="1" applyAlignment="1">
      <alignment vertical="center"/>
    </xf>
    <xf numFmtId="2" fontId="17" fillId="20" borderId="12" xfId="0" applyNumberFormat="1" applyFont="1" applyFill="1" applyBorder="1" applyAlignment="1">
      <alignment horizontal="center" vertical="center"/>
    </xf>
    <xf numFmtId="0" fontId="13" fillId="20" borderId="0" xfId="0" applyFont="1" applyFill="1" applyAlignment="1">
      <alignment vertical="center"/>
    </xf>
    <xf numFmtId="2" fontId="13" fillId="20" borderId="0" xfId="0" applyNumberFormat="1" applyFont="1" applyFill="1" applyAlignment="1">
      <alignment horizontal="center" vertical="center"/>
    </xf>
    <xf numFmtId="2" fontId="13" fillId="0" borderId="0" xfId="0" applyNumberFormat="1" applyFont="1"/>
    <xf numFmtId="2" fontId="14" fillId="4" borderId="0" xfId="0" applyNumberFormat="1" applyFont="1" applyFill="1" applyAlignment="1">
      <alignment horizontal="center" vertical="center"/>
    </xf>
    <xf numFmtId="2" fontId="14" fillId="4" borderId="0" xfId="0" applyNumberFormat="1" applyFont="1" applyFill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10" fontId="17" fillId="0" borderId="12" xfId="0" applyNumberFormat="1" applyFont="1" applyBorder="1" applyAlignment="1">
      <alignment vertical="center"/>
    </xf>
    <xf numFmtId="0" fontId="36" fillId="6" borderId="0" xfId="0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10" fontId="17" fillId="0" borderId="0" xfId="0" applyNumberFormat="1" applyFont="1" applyAlignment="1">
      <alignment vertical="center"/>
    </xf>
    <xf numFmtId="2" fontId="14" fillId="4" borderId="0" xfId="0" applyNumberFormat="1" applyFont="1" applyFill="1" applyAlignment="1">
      <alignment horizontal="center" vertical="center"/>
    </xf>
    <xf numFmtId="2" fontId="13" fillId="0" borderId="5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6" fillId="0" borderId="0" xfId="17" applyAlignment="1">
      <alignment vertical="center"/>
    </xf>
    <xf numFmtId="0" fontId="13" fillId="0" borderId="0" xfId="17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9" fillId="4" borderId="0" xfId="17" applyFont="1" applyFill="1" applyAlignment="1">
      <alignment vertical="center"/>
    </xf>
    <xf numFmtId="0" fontId="20" fillId="4" borderId="0" xfId="17" applyFont="1" applyFill="1" applyAlignment="1">
      <alignment horizontal="center" vertical="center"/>
    </xf>
    <xf numFmtId="14" fontId="13" fillId="0" borderId="0" xfId="17" applyNumberFormat="1" applyFont="1" applyAlignment="1">
      <alignment vertical="center"/>
    </xf>
    <xf numFmtId="0" fontId="14" fillId="4" borderId="0" xfId="17" applyFont="1" applyFill="1" applyAlignment="1">
      <alignment vertical="center"/>
    </xf>
    <xf numFmtId="0" fontId="14" fillId="4" borderId="0" xfId="17" applyFont="1" applyFill="1" applyAlignment="1">
      <alignment horizontal="center" vertical="center"/>
    </xf>
    <xf numFmtId="169" fontId="14" fillId="4" borderId="0" xfId="17" applyNumberFormat="1" applyFont="1" applyFill="1" applyAlignment="1">
      <alignment horizontal="center" vertical="center"/>
    </xf>
    <xf numFmtId="0" fontId="27" fillId="2" borderId="0" xfId="17" applyFont="1" applyFill="1" applyAlignment="1">
      <alignment vertical="center"/>
    </xf>
    <xf numFmtId="0" fontId="27" fillId="2" borderId="0" xfId="17" applyFont="1" applyFill="1" applyAlignment="1">
      <alignment horizontal="center" vertical="center"/>
    </xf>
    <xf numFmtId="1" fontId="27" fillId="22" borderId="0" xfId="17" applyNumberFormat="1" applyFont="1" applyFill="1" applyAlignment="1">
      <alignment horizontal="center" vertical="center"/>
    </xf>
    <xf numFmtId="1" fontId="27" fillId="2" borderId="0" xfId="17" applyNumberFormat="1" applyFont="1" applyFill="1" applyAlignment="1">
      <alignment horizontal="center" vertical="center"/>
    </xf>
    <xf numFmtId="0" fontId="26" fillId="0" borderId="0" xfId="17" applyFont="1" applyAlignment="1">
      <alignment horizontal="center" vertical="center"/>
    </xf>
    <xf numFmtId="0" fontId="26" fillId="0" borderId="0" xfId="17" applyFont="1" applyAlignment="1">
      <alignment vertical="center"/>
    </xf>
    <xf numFmtId="0" fontId="42" fillId="2" borderId="15" xfId="17" applyFont="1" applyFill="1" applyBorder="1" applyAlignment="1">
      <alignment vertical="center"/>
    </xf>
    <xf numFmtId="10" fontId="42" fillId="2" borderId="16" xfId="19" applyNumberFormat="1" applyFont="1" applyFill="1" applyBorder="1" applyAlignment="1">
      <alignment horizontal="center" vertical="center"/>
    </xf>
    <xf numFmtId="0" fontId="42" fillId="2" borderId="17" xfId="17" applyFont="1" applyFill="1" applyBorder="1" applyAlignment="1">
      <alignment vertical="center"/>
    </xf>
    <xf numFmtId="2" fontId="6" fillId="0" borderId="0" xfId="17" applyNumberFormat="1" applyAlignment="1">
      <alignment horizontal="center" vertical="center"/>
    </xf>
    <xf numFmtId="2" fontId="53" fillId="0" borderId="0" xfId="17" applyNumberFormat="1" applyFont="1" applyAlignment="1">
      <alignment horizontal="center" vertical="center"/>
    </xf>
    <xf numFmtId="0" fontId="42" fillId="0" borderId="12" xfId="17" applyFont="1" applyBorder="1" applyAlignment="1">
      <alignment vertical="center"/>
    </xf>
    <xf numFmtId="2" fontId="42" fillId="0" borderId="12" xfId="17" applyNumberFormat="1" applyFont="1" applyBorder="1" applyAlignment="1">
      <alignment horizontal="center" vertical="center"/>
    </xf>
    <xf numFmtId="2" fontId="54" fillId="0" borderId="0" xfId="17" applyNumberFormat="1" applyFont="1" applyAlignment="1">
      <alignment horizontal="center" vertical="center"/>
    </xf>
    <xf numFmtId="0" fontId="42" fillId="0" borderId="0" xfId="17" applyFont="1" applyAlignment="1">
      <alignment vertical="center"/>
    </xf>
    <xf numFmtId="2" fontId="42" fillId="0" borderId="0" xfId="17" applyNumberFormat="1" applyFont="1" applyAlignment="1">
      <alignment horizontal="center" vertical="center"/>
    </xf>
    <xf numFmtId="2" fontId="6" fillId="0" borderId="0" xfId="17" applyNumberFormat="1" applyAlignment="1">
      <alignment vertical="center"/>
    </xf>
    <xf numFmtId="0" fontId="42" fillId="2" borderId="12" xfId="17" applyFont="1" applyFill="1" applyBorder="1" applyAlignment="1">
      <alignment vertical="center"/>
    </xf>
    <xf numFmtId="2" fontId="42" fillId="2" borderId="12" xfId="17" applyNumberFormat="1" applyFont="1" applyFill="1" applyBorder="1" applyAlignment="1">
      <alignment horizontal="center" vertical="center"/>
    </xf>
    <xf numFmtId="2" fontId="54" fillId="0" borderId="12" xfId="17" applyNumberFormat="1" applyFont="1" applyBorder="1" applyAlignment="1">
      <alignment horizontal="center" vertical="center"/>
    </xf>
    <xf numFmtId="0" fontId="24" fillId="22" borderId="0" xfId="17" applyFont="1" applyFill="1" applyAlignment="1">
      <alignment horizontal="center" vertical="center"/>
    </xf>
    <xf numFmtId="0" fontId="5" fillId="0" borderId="0" xfId="17" applyFont="1" applyAlignment="1">
      <alignment vertical="center"/>
    </xf>
    <xf numFmtId="166" fontId="5" fillId="0" borderId="0" xfId="18" applyNumberFormat="1" applyFont="1" applyAlignment="1">
      <alignment vertical="center"/>
    </xf>
    <xf numFmtId="0" fontId="41" fillId="21" borderId="0" xfId="17" applyFont="1" applyFill="1" applyAlignment="1">
      <alignment vertical="center"/>
    </xf>
    <xf numFmtId="0" fontId="41" fillId="21" borderId="0" xfId="17" applyFont="1" applyFill="1" applyAlignment="1">
      <alignment horizontal="right" vertical="center"/>
    </xf>
    <xf numFmtId="15" fontId="41" fillId="21" borderId="0" xfId="17" applyNumberFormat="1" applyFont="1" applyFill="1" applyAlignment="1">
      <alignment vertical="center"/>
    </xf>
    <xf numFmtId="37" fontId="42" fillId="0" borderId="0" xfId="17" applyNumberFormat="1" applyFont="1" applyAlignment="1">
      <alignment vertical="center"/>
    </xf>
    <xf numFmtId="37" fontId="5" fillId="0" borderId="0" xfId="17" applyNumberFormat="1" applyFont="1" applyAlignment="1">
      <alignment vertical="center"/>
    </xf>
    <xf numFmtId="37" fontId="55" fillId="0" borderId="0" xfId="17" applyNumberFormat="1" applyFont="1" applyAlignment="1">
      <alignment vertical="center"/>
    </xf>
    <xf numFmtId="0" fontId="42" fillId="18" borderId="0" xfId="17" applyFont="1" applyFill="1" applyAlignment="1">
      <alignment vertical="center"/>
    </xf>
    <xf numFmtId="164" fontId="42" fillId="18" borderId="0" xfId="1" applyFont="1" applyFill="1" applyAlignment="1">
      <alignment vertical="center"/>
    </xf>
    <xf numFmtId="164" fontId="42" fillId="0" borderId="0" xfId="1" applyFont="1" applyAlignment="1">
      <alignment vertical="center"/>
    </xf>
    <xf numFmtId="164" fontId="56" fillId="0" borderId="0" xfId="1" applyFont="1" applyFill="1" applyBorder="1" applyAlignment="1">
      <alignment vertical="center"/>
    </xf>
    <xf numFmtId="164" fontId="5" fillId="18" borderId="0" xfId="1" applyFont="1" applyFill="1" applyAlignment="1">
      <alignment vertical="center"/>
    </xf>
    <xf numFmtId="164" fontId="55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43" fontId="5" fillId="0" borderId="0" xfId="17" applyNumberFormat="1" applyFont="1" applyAlignment="1">
      <alignment vertical="center"/>
    </xf>
    <xf numFmtId="0" fontId="57" fillId="0" borderId="0" xfId="17" applyFont="1" applyAlignment="1">
      <alignment vertical="center"/>
    </xf>
    <xf numFmtId="0" fontId="5" fillId="0" borderId="0" xfId="17" applyFont="1" applyAlignment="1">
      <alignment horizontal="center" vertical="center"/>
    </xf>
    <xf numFmtId="0" fontId="53" fillId="0" borderId="0" xfId="17" applyFont="1" applyAlignment="1">
      <alignment horizontal="center" vertical="center"/>
    </xf>
    <xf numFmtId="9" fontId="53" fillId="0" borderId="0" xfId="17" applyNumberFormat="1" applyFont="1" applyAlignment="1">
      <alignment horizontal="center" vertical="center"/>
    </xf>
    <xf numFmtId="0" fontId="25" fillId="3" borderId="0" xfId="17" applyFont="1" applyFill="1" applyAlignment="1">
      <alignment vertical="center"/>
    </xf>
    <xf numFmtId="0" fontId="36" fillId="3" borderId="0" xfId="17" applyFont="1" applyFill="1" applyAlignment="1">
      <alignment horizontal="center" vertical="center"/>
    </xf>
    <xf numFmtId="0" fontId="13" fillId="0" borderId="5" xfId="0" applyFont="1" applyFill="1" applyBorder="1" applyAlignment="1">
      <alignment vertical="center"/>
    </xf>
    <xf numFmtId="10" fontId="42" fillId="2" borderId="18" xfId="17" applyNumberFormat="1" applyFont="1" applyFill="1" applyBorder="1" applyAlignment="1">
      <alignment horizontal="center" vertical="center"/>
    </xf>
    <xf numFmtId="0" fontId="41" fillId="4" borderId="0" xfId="14" applyFont="1" applyFill="1"/>
    <xf numFmtId="0" fontId="41" fillId="4" borderId="0" xfId="14" applyFont="1" applyFill="1" applyAlignment="1">
      <alignment horizontal="center" vertical="center"/>
    </xf>
    <xf numFmtId="43" fontId="7" fillId="0" borderId="0" xfId="14" applyNumberFormat="1" applyAlignment="1"/>
    <xf numFmtId="43" fontId="41" fillId="4" borderId="0" xfId="14" applyNumberFormat="1" applyFont="1" applyFill="1"/>
    <xf numFmtId="0" fontId="42" fillId="23" borderId="0" xfId="14" applyFont="1" applyFill="1" applyAlignment="1">
      <alignment horizontal="left"/>
    </xf>
    <xf numFmtId="2" fontId="14" fillId="4" borderId="0" xfId="0" applyNumberFormat="1" applyFont="1" applyFill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0" fontId="42" fillId="0" borderId="0" xfId="22" applyFont="1"/>
    <xf numFmtId="0" fontId="3" fillId="0" borderId="0" xfId="22"/>
    <xf numFmtId="0" fontId="42" fillId="12" borderId="1" xfId="22" applyFont="1" applyFill="1" applyBorder="1"/>
    <xf numFmtId="0" fontId="3" fillId="0" borderId="19" xfId="22" applyBorder="1"/>
    <xf numFmtId="164" fontId="3" fillId="0" borderId="19" xfId="22" applyNumberFormat="1" applyBorder="1"/>
    <xf numFmtId="43" fontId="0" fillId="0" borderId="19" xfId="23" applyFont="1" applyBorder="1"/>
    <xf numFmtId="0" fontId="3" fillId="0" borderId="24" xfId="22" applyBorder="1"/>
    <xf numFmtId="43" fontId="0" fillId="0" borderId="24" xfId="23" applyFont="1" applyBorder="1"/>
    <xf numFmtId="43" fontId="42" fillId="0" borderId="24" xfId="22" applyNumberFormat="1" applyFont="1" applyBorder="1"/>
    <xf numFmtId="164" fontId="42" fillId="0" borderId="24" xfId="22" applyNumberFormat="1" applyFont="1" applyBorder="1"/>
    <xf numFmtId="164" fontId="3" fillId="0" borderId="0" xfId="22" applyNumberFormat="1"/>
    <xf numFmtId="0" fontId="3" fillId="0" borderId="0" xfId="22" applyBorder="1"/>
    <xf numFmtId="43" fontId="3" fillId="0" borderId="0" xfId="22" applyNumberFormat="1" applyBorder="1"/>
    <xf numFmtId="0" fontId="42" fillId="12" borderId="1" xfId="22" applyFont="1" applyFill="1" applyBorder="1" applyAlignment="1"/>
    <xf numFmtId="0" fontId="42" fillId="12" borderId="1" xfId="22" applyFont="1" applyFill="1" applyBorder="1" applyAlignment="1">
      <alignment horizontal="center"/>
    </xf>
    <xf numFmtId="0" fontId="3" fillId="0" borderId="19" xfId="22" applyBorder="1" applyAlignment="1">
      <alignment horizontal="center"/>
    </xf>
    <xf numFmtId="9" fontId="3" fillId="0" borderId="19" xfId="22" applyNumberFormat="1" applyBorder="1"/>
    <xf numFmtId="2" fontId="3" fillId="0" borderId="19" xfId="22" applyNumberFormat="1" applyBorder="1"/>
    <xf numFmtId="43" fontId="3" fillId="0" borderId="19" xfId="22" applyNumberFormat="1" applyBorder="1"/>
    <xf numFmtId="43" fontId="0" fillId="0" borderId="0" xfId="23" applyFont="1"/>
    <xf numFmtId="0" fontId="3" fillId="0" borderId="24" xfId="22" applyBorder="1" applyAlignment="1">
      <alignment horizontal="center"/>
    </xf>
    <xf numFmtId="9" fontId="3" fillId="0" borderId="24" xfId="22" applyNumberFormat="1" applyBorder="1"/>
    <xf numFmtId="2" fontId="3" fillId="0" borderId="24" xfId="22" applyNumberFormat="1" applyBorder="1"/>
    <xf numFmtId="2" fontId="42" fillId="0" borderId="12" xfId="22" applyNumberFormat="1" applyFont="1" applyBorder="1"/>
    <xf numFmtId="43" fontId="42" fillId="0" borderId="14" xfId="23" applyFont="1" applyBorder="1"/>
    <xf numFmtId="0" fontId="42" fillId="24" borderId="0" xfId="22" applyFont="1" applyFill="1" applyBorder="1"/>
    <xf numFmtId="0" fontId="3" fillId="0" borderId="20" xfId="22" applyBorder="1" applyAlignment="1">
      <alignment horizontal="left"/>
    </xf>
    <xf numFmtId="0" fontId="3" fillId="0" borderId="21" xfId="22" applyBorder="1" applyAlignment="1">
      <alignment horizontal="left"/>
    </xf>
    <xf numFmtId="10" fontId="18" fillId="0" borderId="0" xfId="0" applyNumberFormat="1" applyFont="1" applyAlignment="1">
      <alignment vertical="center"/>
    </xf>
    <xf numFmtId="0" fontId="14" fillId="4" borderId="0" xfId="0" applyFont="1" applyFill="1" applyAlignment="1">
      <alignment horizontal="center" vertical="center"/>
    </xf>
    <xf numFmtId="2" fontId="14" fillId="4" borderId="0" xfId="0" applyNumberFormat="1" applyFont="1" applyFill="1" applyAlignment="1">
      <alignment horizontal="center" vertical="center"/>
    </xf>
    <xf numFmtId="10" fontId="13" fillId="0" borderId="0" xfId="2" applyNumberFormat="1" applyFont="1" applyAlignment="1">
      <alignment horizontal="center" vertical="center"/>
    </xf>
    <xf numFmtId="14" fontId="14" fillId="4" borderId="0" xfId="0" applyNumberFormat="1" applyFont="1" applyFill="1" applyAlignment="1">
      <alignment horizontal="center" vertical="center"/>
    </xf>
    <xf numFmtId="10" fontId="17" fillId="25" borderId="0" xfId="0" applyNumberFormat="1" applyFont="1" applyFill="1" applyAlignment="1">
      <alignment vertical="center"/>
    </xf>
    <xf numFmtId="0" fontId="3" fillId="0" borderId="1" xfId="22" applyBorder="1"/>
    <xf numFmtId="164" fontId="1" fillId="0" borderId="19" xfId="42" applyNumberFormat="1" applyBorder="1"/>
    <xf numFmtId="0" fontId="2" fillId="0" borderId="1" xfId="22" applyFont="1" applyBorder="1" applyAlignment="1">
      <alignment horizontal="left"/>
    </xf>
    <xf numFmtId="43" fontId="0" fillId="0" borderId="1" xfId="23" applyFont="1" applyBorder="1"/>
    <xf numFmtId="43" fontId="1" fillId="0" borderId="19" xfId="42" applyNumberFormat="1" applyBorder="1"/>
    <xf numFmtId="43" fontId="0" fillId="0" borderId="19" xfId="44" applyFont="1" applyBorder="1"/>
    <xf numFmtId="43" fontId="0" fillId="0" borderId="19" xfId="44" applyFont="1" applyFill="1" applyBorder="1"/>
    <xf numFmtId="0" fontId="3" fillId="0" borderId="1" xfId="22" applyBorder="1" applyAlignment="1">
      <alignment horizontal="left"/>
    </xf>
    <xf numFmtId="164" fontId="3" fillId="0" borderId="1" xfId="22" applyNumberFormat="1" applyBorder="1"/>
    <xf numFmtId="0" fontId="2" fillId="0" borderId="1" xfId="22" applyFont="1" applyBorder="1"/>
    <xf numFmtId="43" fontId="3" fillId="0" borderId="1" xfId="22" applyNumberFormat="1" applyBorder="1"/>
    <xf numFmtId="0" fontId="3" fillId="0" borderId="1" xfId="22" applyBorder="1" applyAlignment="1">
      <alignment horizontal="left"/>
    </xf>
    <xf numFmtId="0" fontId="42" fillId="12" borderId="1" xfId="22" applyFont="1" applyFill="1" applyBorder="1" applyAlignment="1">
      <alignment horizontal="left"/>
    </xf>
    <xf numFmtId="0" fontId="3" fillId="0" borderId="20" xfId="22" applyBorder="1" applyAlignment="1">
      <alignment horizontal="left"/>
    </xf>
    <xf numFmtId="0" fontId="3" fillId="0" borderId="21" xfId="22" applyBorder="1" applyAlignment="1">
      <alignment horizontal="left"/>
    </xf>
    <xf numFmtId="0" fontId="42" fillId="12" borderId="13" xfId="22" applyFont="1" applyFill="1" applyBorder="1" applyAlignment="1">
      <alignment horizontal="left"/>
    </xf>
    <xf numFmtId="0" fontId="42" fillId="12" borderId="14" xfId="22" applyFont="1" applyFill="1" applyBorder="1" applyAlignment="1">
      <alignment horizontal="left"/>
    </xf>
    <xf numFmtId="0" fontId="3" fillId="0" borderId="25" xfId="22" applyBorder="1" applyAlignment="1">
      <alignment horizontal="left"/>
    </xf>
    <xf numFmtId="0" fontId="3" fillId="0" borderId="22" xfId="22" applyBorder="1" applyAlignment="1">
      <alignment horizontal="left"/>
    </xf>
    <xf numFmtId="0" fontId="3" fillId="0" borderId="23" xfId="22" applyBorder="1" applyAlignment="1">
      <alignment horizontal="left"/>
    </xf>
    <xf numFmtId="0" fontId="3" fillId="0" borderId="26" xfId="22" applyBorder="1" applyAlignment="1">
      <alignment horizontal="left"/>
    </xf>
    <xf numFmtId="0" fontId="42" fillId="0" borderId="13" xfId="22" applyFont="1" applyBorder="1" applyAlignment="1">
      <alignment horizontal="center"/>
    </xf>
    <xf numFmtId="0" fontId="42" fillId="0" borderId="12" xfId="22" applyFont="1" applyBorder="1" applyAlignment="1">
      <alignment horizontal="center"/>
    </xf>
    <xf numFmtId="0" fontId="42" fillId="0" borderId="14" xfId="22" applyFont="1" applyBorder="1" applyAlignment="1">
      <alignment horizontal="center"/>
    </xf>
    <xf numFmtId="0" fontId="3" fillId="0" borderId="20" xfId="22" applyFont="1" applyBorder="1" applyAlignment="1">
      <alignment horizontal="left"/>
    </xf>
    <xf numFmtId="0" fontId="3" fillId="0" borderId="21" xfId="22" applyFont="1" applyBorder="1" applyAlignment="1">
      <alignment horizontal="left"/>
    </xf>
    <xf numFmtId="0" fontId="24" fillId="8" borderId="0" xfId="0" applyFont="1" applyFill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0" xfId="17" applyFont="1" applyFill="1" applyAlignment="1">
      <alignment horizontal="center" vertical="center"/>
    </xf>
    <xf numFmtId="2" fontId="14" fillId="4" borderId="0" xfId="0" applyNumberFormat="1" applyFont="1" applyFill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10" fontId="17" fillId="5" borderId="0" xfId="0" applyNumberFormat="1" applyFont="1" applyFill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</cellXfs>
  <cellStyles count="45">
    <cellStyle name="Comma" xfId="1" builtinId="3"/>
    <cellStyle name="Comma 2" xfId="11" xr:uid="{00000000-0005-0000-0000-000001000000}"/>
    <cellStyle name="Comma 2 2" xfId="31" xr:uid="{FEAC9262-3852-4AC6-8860-0D580A2EEA06}"/>
    <cellStyle name="Comma 3" xfId="15" xr:uid="{00000000-0005-0000-0000-000002000000}"/>
    <cellStyle name="Comma 3 2" xfId="34" xr:uid="{45A927DC-9B14-4082-9939-1EE2E1E82AAB}"/>
    <cellStyle name="Comma 4" xfId="18" xr:uid="{00000000-0005-0000-0000-000003000000}"/>
    <cellStyle name="Comma 4 2" xfId="36" xr:uid="{59590C13-B72B-43ED-9129-8D789CA1FC92}"/>
    <cellStyle name="Comma 5" xfId="21" xr:uid="{00000000-0005-0000-0000-000004000000}"/>
    <cellStyle name="Comma 5 2" xfId="44" xr:uid="{F1194992-CAD5-4938-948A-8B5D41B240E4}"/>
    <cellStyle name="Comma 5 3" xfId="39" xr:uid="{DF577BA3-253C-4818-91C1-2F07838D426C}"/>
    <cellStyle name="Comma 50" xfId="6" xr:uid="{00000000-0005-0000-0000-000005000000}"/>
    <cellStyle name="Comma 50 2" xfId="28" xr:uid="{77CECB03-B89F-489F-BA2A-81B5CB8304DC}"/>
    <cellStyle name="Comma 6" xfId="23" xr:uid="{00000000-0005-0000-0000-000006000000}"/>
    <cellStyle name="Comma 6 2" xfId="41" xr:uid="{3C30209E-D448-490D-A06B-3DD7E45A707C}"/>
    <cellStyle name="Comma 7" xfId="24" xr:uid="{A1A8AE4A-EEEC-46A8-B907-9B75453E422D}"/>
    <cellStyle name="Hyperlink" xfId="13" builtinId="8"/>
    <cellStyle name="Hyperlink 2" xfId="16" xr:uid="{00000000-0005-0000-0000-000008000000}"/>
    <cellStyle name="Normal" xfId="0" builtinId="0"/>
    <cellStyle name="Normal 10" xfId="4" xr:uid="{00000000-0005-0000-0000-00000A000000}"/>
    <cellStyle name="Normal 10 2" xfId="26" xr:uid="{48BE7AFD-2998-4BA3-8485-DFB40A788E2F}"/>
    <cellStyle name="Normal 11" xfId="7" xr:uid="{00000000-0005-0000-0000-00000B000000}"/>
    <cellStyle name="Normal 11 2" xfId="5" xr:uid="{00000000-0005-0000-0000-00000C000000}"/>
    <cellStyle name="Normal 11 2 2" xfId="27" xr:uid="{F5503C96-69E1-40CD-B1A5-A1A2F4174865}"/>
    <cellStyle name="Normal 11 3" xfId="29" xr:uid="{F9D7D05B-4FBF-451B-8A06-4603E0BA5CF4}"/>
    <cellStyle name="Normal 2" xfId="8" xr:uid="{00000000-0005-0000-0000-00000D000000}"/>
    <cellStyle name="Normal 3" xfId="10" xr:uid="{00000000-0005-0000-0000-00000E000000}"/>
    <cellStyle name="Normal 3 2" xfId="30" xr:uid="{CD496BF5-0D42-4077-800B-B8F0DC2931DB}"/>
    <cellStyle name="Normal 4" xfId="12" xr:uid="{00000000-0005-0000-0000-00000F000000}"/>
    <cellStyle name="Normal 4 2" xfId="32" xr:uid="{4EE48432-65C6-4D9A-9AB1-AF8FE8047DAC}"/>
    <cellStyle name="Normal 44" xfId="3" xr:uid="{00000000-0005-0000-0000-000010000000}"/>
    <cellStyle name="Normal 44 2" xfId="25" xr:uid="{E2078469-FF74-40A1-AC55-2AB808C290CF}"/>
    <cellStyle name="Normal 5" xfId="14" xr:uid="{00000000-0005-0000-0000-000011000000}"/>
    <cellStyle name="Normal 5 2" xfId="43" xr:uid="{D1C938C0-E707-4916-9E75-FB821589C933}"/>
    <cellStyle name="Normal 5 3" xfId="33" xr:uid="{67F16808-DE44-401C-9740-F27BD80C1091}"/>
    <cellStyle name="Normal 6" xfId="17" xr:uid="{00000000-0005-0000-0000-000012000000}"/>
    <cellStyle name="Normal 6 2" xfId="35" xr:uid="{8EDF52F9-9115-423F-8510-A5CB02CD5DE4}"/>
    <cellStyle name="Normal 7" xfId="20" xr:uid="{00000000-0005-0000-0000-000013000000}"/>
    <cellStyle name="Normal 7 2" xfId="42" xr:uid="{A8BA76CD-B4E6-4384-84C7-64A26BF7C990}"/>
    <cellStyle name="Normal 7 3" xfId="38" xr:uid="{19CDB77D-DB35-456F-850D-706429D897B8}"/>
    <cellStyle name="Normal 8" xfId="22" xr:uid="{00000000-0005-0000-0000-000014000000}"/>
    <cellStyle name="Normal 8 2" xfId="40" xr:uid="{28AA57E5-88EB-449B-AADD-7B8836B16F9F}"/>
    <cellStyle name="Percent" xfId="2" builtinId="5"/>
    <cellStyle name="Percent 2" xfId="19" xr:uid="{00000000-0005-0000-0000-000016000000}"/>
    <cellStyle name="Percent 2 2" xfId="37" xr:uid="{A1A0D3D6-E069-4250-AF4C-71C67D8E2494}"/>
    <cellStyle name="Percent 4" xfId="9" xr:uid="{00000000-0005-0000-0000-000017000000}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61-40F7-A092-BC5DAC284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0311120"/>
        <c:axId val="360311904"/>
      </c:lineChart>
      <c:dateAx>
        <c:axId val="36031112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904"/>
        <c:crosses val="autoZero"/>
        <c:auto val="1"/>
        <c:lblOffset val="100"/>
        <c:baseTimeUnit val="months"/>
      </c:dateAx>
      <c:valAx>
        <c:axId val="36031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11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06-4C29-803E-444C3C16ED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0312688"/>
        <c:axId val="362208384"/>
      </c:lineChart>
      <c:dateAx>
        <c:axId val="36031268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8384"/>
        <c:crosses val="autoZero"/>
        <c:auto val="1"/>
        <c:lblOffset val="100"/>
        <c:baseTimeUnit val="months"/>
      </c:dateAx>
      <c:valAx>
        <c:axId val="36220838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312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A-4CC3-B6AA-3D69E02D65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2207600"/>
        <c:axId val="362209952"/>
      </c:lineChart>
      <c:dateAx>
        <c:axId val="36220760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9952"/>
        <c:crosses val="autoZero"/>
        <c:auto val="1"/>
        <c:lblOffset val="100"/>
        <c:baseTimeUnit val="months"/>
      </c:dateAx>
      <c:valAx>
        <c:axId val="36220995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0.52254449270049863</c:v>
                </c:pt>
                <c:pt idx="1">
                  <c:v>0.5072353681053503</c:v>
                </c:pt>
                <c:pt idx="2">
                  <c:v>0.46894297123616951</c:v>
                </c:pt>
                <c:pt idx="3">
                  <c:v>0.45137390015153805</c:v>
                </c:pt>
                <c:pt idx="4">
                  <c:v>0.44224883882201632</c:v>
                </c:pt>
                <c:pt idx="5">
                  <c:v>0.43310275524073938</c:v>
                </c:pt>
                <c:pt idx="6">
                  <c:v>0.4163457373117837</c:v>
                </c:pt>
                <c:pt idx="7">
                  <c:v>0.40763852154993063</c:v>
                </c:pt>
                <c:pt idx="8">
                  <c:v>0.39896463131255988</c:v>
                </c:pt>
                <c:pt idx="9">
                  <c:v>0.38324904876901139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D-4B33-B4B0-2F8A79A1F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05640"/>
        <c:axId val="362210344"/>
      </c:barChart>
      <c:catAx>
        <c:axId val="362205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103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622103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5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0.39236875530740667</c:v>
                </c:pt>
                <c:pt idx="1">
                  <c:v>0.3787609036925893</c:v>
                </c:pt>
                <c:pt idx="2">
                  <c:v>0.34406263017514632</c:v>
                </c:pt>
                <c:pt idx="3">
                  <c:v>0.33237073606236417</c:v>
                </c:pt>
                <c:pt idx="4">
                  <c:v>0.32677807518728985</c:v>
                </c:pt>
                <c:pt idx="5">
                  <c:v>0.32119085844259559</c:v>
                </c:pt>
                <c:pt idx="6">
                  <c:v>0.3100701667258895</c:v>
                </c:pt>
                <c:pt idx="7">
                  <c:v>0.30481768380673346</c:v>
                </c:pt>
                <c:pt idx="8">
                  <c:v>0.29960480664083688</c:v>
                </c:pt>
                <c:pt idx="9">
                  <c:v>0.28920333926775804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0-4703-9AAD-FA187DAD7E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08776"/>
        <c:axId val="362206424"/>
      </c:barChart>
      <c:catAx>
        <c:axId val="362208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6424"/>
        <c:crosses val="autoZero"/>
        <c:auto val="0"/>
        <c:lblAlgn val="ctr"/>
        <c:lblOffset val="100"/>
        <c:noMultiLvlLbl val="0"/>
      </c:catAx>
      <c:valAx>
        <c:axId val="3622064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8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5.8912605685439497E-2</c:v>
                </c:pt>
                <c:pt idx="1">
                  <c:v>0.163033859288018</c:v>
                </c:pt>
                <c:pt idx="2">
                  <c:v>0.14721922057190842</c:v>
                </c:pt>
                <c:pt idx="3">
                  <c:v>0.16561970320018174</c:v>
                </c:pt>
                <c:pt idx="4">
                  <c:v>0.18717457270277474</c:v>
                </c:pt>
                <c:pt idx="5">
                  <c:v>0.20822348253068676</c:v>
                </c:pt>
                <c:pt idx="6">
                  <c:v>0.2239385191125125</c:v>
                </c:pt>
                <c:pt idx="7">
                  <c:v>0.21913094517528789</c:v>
                </c:pt>
                <c:pt idx="8">
                  <c:v>0.22190419728795502</c:v>
                </c:pt>
                <c:pt idx="9">
                  <c:v>0.21424337326183701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F-423A-B7F0-EFE2CDF157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09560"/>
        <c:axId val="362210736"/>
      </c:barChart>
      <c:catAx>
        <c:axId val="362209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10736"/>
        <c:crosses val="autoZero"/>
        <c:auto val="0"/>
        <c:lblAlgn val="ctr"/>
        <c:lblOffset val="100"/>
        <c:noMultiLvlLbl val="0"/>
      </c:catAx>
      <c:valAx>
        <c:axId val="362210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95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1.4317810638204049</c:v>
                </c:pt>
                <c:pt idx="2">
                  <c:v>2.8780537602643763E-2</c:v>
                </c:pt>
                <c:pt idx="3">
                  <c:v>4.9386728637276445E-2</c:v>
                </c:pt>
                <c:pt idx="4">
                  <c:v>3.0591297253576677E-2</c:v>
                </c:pt>
                <c:pt idx="5">
                  <c:v>3.1800612253064076E-2</c:v>
                </c:pt>
                <c:pt idx="6">
                  <c:v>5.3035012479130117E-2</c:v>
                </c:pt>
                <c:pt idx="7">
                  <c:v>3.3599539923274246E-2</c:v>
                </c:pt>
                <c:pt idx="8">
                  <c:v>3.483312377924408E-2</c:v>
                </c:pt>
                <c:pt idx="9">
                  <c:v>5.6505663029729813E-2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E6-4179-8292-962F0E9C67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2211520"/>
        <c:axId val="362206816"/>
      </c:barChart>
      <c:catAx>
        <c:axId val="36221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06816"/>
        <c:crosses val="autoZero"/>
        <c:auto val="0"/>
        <c:lblAlgn val="ctr"/>
        <c:lblOffset val="100"/>
        <c:noMultiLvlLbl val="0"/>
      </c:catAx>
      <c:valAx>
        <c:axId val="3622068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2211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DSCR!$B$18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DSCR!$F$7:$M$7</c:f>
              <c:numCache>
                <c:formatCode>[$-409]d\-mmm\-yy;@</c:formatCode>
                <c:ptCount val="8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</c:numCache>
            </c:numRef>
          </c:cat>
          <c:val>
            <c:numRef>
              <c:f>DSCR!$F$18:$M$18</c:f>
              <c:numCache>
                <c:formatCode>0.00</c:formatCode>
                <c:ptCount val="8"/>
                <c:pt idx="0">
                  <c:v>2.0518064344284417</c:v>
                </c:pt>
                <c:pt idx="1">
                  <c:v>1.3754574302137701</c:v>
                </c:pt>
                <c:pt idx="2">
                  <c:v>1.3303443058914446</c:v>
                </c:pt>
                <c:pt idx="3">
                  <c:v>1.2557141832731351</c:v>
                </c:pt>
                <c:pt idx="4">
                  <c:v>1.1408937126321979</c:v>
                </c:pt>
                <c:pt idx="5">
                  <c:v>1.2177954418682264</c:v>
                </c:pt>
                <c:pt idx="6">
                  <c:v>1.0218601859816416</c:v>
                </c:pt>
                <c:pt idx="7">
                  <c:v>1.2390751978049341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5-4EF6-9A55-365139122C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1533144"/>
        <c:axId val="361536672"/>
      </c:barChart>
      <c:catAx>
        <c:axId val="361533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536672"/>
        <c:crosses val="autoZero"/>
        <c:auto val="0"/>
        <c:lblAlgn val="ctr"/>
        <c:lblOffset val="100"/>
        <c:noMultiLvlLbl val="1"/>
      </c:catAx>
      <c:valAx>
        <c:axId val="3615366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533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22</xdr:row>
      <xdr:rowOff>14287</xdr:rowOff>
    </xdr:from>
    <xdr:to>
      <xdr:col>10</xdr:col>
      <xdr:colOff>133350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N81"/>
  <sheetViews>
    <sheetView topLeftCell="A4" zoomScaleNormal="100" workbookViewId="0"/>
  </sheetViews>
  <sheetFormatPr defaultRowHeight="15" x14ac:dyDescent="0.25"/>
  <cols>
    <col min="1" max="1" width="9.33203125" style="341"/>
    <col min="2" max="2" width="6.5" style="341" customWidth="1"/>
    <col min="3" max="3" width="59.6640625" style="341" bestFit="1" customWidth="1"/>
    <col min="4" max="4" width="9.33203125" style="341"/>
    <col min="5" max="5" width="11.83203125" style="341" customWidth="1"/>
    <col min="6" max="11" width="9.33203125" style="341"/>
    <col min="12" max="12" width="16.83203125" style="341" bestFit="1" customWidth="1"/>
    <col min="13" max="13" width="20.6640625" style="341" bestFit="1" customWidth="1"/>
    <col min="14" max="14" width="24.6640625" style="341" bestFit="1" customWidth="1"/>
    <col min="15" max="16384" width="9.33203125" style="341"/>
  </cols>
  <sheetData>
    <row r="2" spans="2:14" x14ac:dyDescent="0.25">
      <c r="B2" s="340" t="s">
        <v>409</v>
      </c>
    </row>
    <row r="4" spans="2:14" x14ac:dyDescent="0.25">
      <c r="B4" s="340" t="s">
        <v>561</v>
      </c>
    </row>
    <row r="6" spans="2:14" x14ac:dyDescent="0.25">
      <c r="B6" s="340" t="s">
        <v>562</v>
      </c>
    </row>
    <row r="8" spans="2:14" x14ac:dyDescent="0.25">
      <c r="B8" s="342" t="s">
        <v>313</v>
      </c>
      <c r="C8" s="389" t="s">
        <v>410</v>
      </c>
      <c r="D8" s="390"/>
      <c r="E8" s="342" t="s">
        <v>411</v>
      </c>
      <c r="F8" s="342" t="s">
        <v>412</v>
      </c>
      <c r="G8" s="342" t="s">
        <v>412</v>
      </c>
      <c r="L8" s="252"/>
      <c r="M8" s="334" t="s">
        <v>60</v>
      </c>
      <c r="N8" s="334" t="s">
        <v>42</v>
      </c>
    </row>
    <row r="9" spans="2:14" ht="16.5" x14ac:dyDescent="0.35">
      <c r="B9" s="343">
        <v>1</v>
      </c>
      <c r="C9" s="391" t="s">
        <v>413</v>
      </c>
      <c r="D9" s="392"/>
      <c r="E9" s="378">
        <v>120</v>
      </c>
      <c r="F9" s="379">
        <v>1.2</v>
      </c>
      <c r="G9" s="379">
        <v>1.2</v>
      </c>
      <c r="L9" s="337" t="s">
        <v>551</v>
      </c>
      <c r="M9" s="335">
        <f>SUM(F9:F26)-F14</f>
        <v>7.65</v>
      </c>
      <c r="N9" s="254">
        <f>F14</f>
        <v>0.85</v>
      </c>
    </row>
    <row r="10" spans="2:14" ht="16.5" x14ac:dyDescent="0.35">
      <c r="B10" s="343">
        <v>2</v>
      </c>
      <c r="C10" s="387" t="s">
        <v>414</v>
      </c>
      <c r="D10" s="388"/>
      <c r="E10" s="378">
        <v>45</v>
      </c>
      <c r="F10" s="379">
        <v>0.45</v>
      </c>
      <c r="G10" s="379">
        <v>1.65</v>
      </c>
      <c r="L10" s="337" t="s">
        <v>552</v>
      </c>
      <c r="M10" s="254">
        <f>M9*18%</f>
        <v>1.377</v>
      </c>
      <c r="N10" s="254">
        <f>N9*18%</f>
        <v>0.153</v>
      </c>
    </row>
    <row r="11" spans="2:14" ht="16.5" x14ac:dyDescent="0.35">
      <c r="B11" s="343">
        <v>3</v>
      </c>
      <c r="C11" s="387" t="s">
        <v>415</v>
      </c>
      <c r="D11" s="388"/>
      <c r="E11" s="378">
        <v>16</v>
      </c>
      <c r="F11" s="379">
        <v>0.16</v>
      </c>
      <c r="G11" s="379">
        <v>1.8099999999999998</v>
      </c>
      <c r="L11" s="333" t="s">
        <v>106</v>
      </c>
      <c r="M11" s="336">
        <f>SUM(M9:M10)</f>
        <v>9.027000000000001</v>
      </c>
      <c r="N11" s="336">
        <f>SUM(N9:N10)</f>
        <v>1.0029999999999999</v>
      </c>
    </row>
    <row r="12" spans="2:14" ht="16.5" x14ac:dyDescent="0.35">
      <c r="B12" s="343">
        <v>4</v>
      </c>
      <c r="C12" s="387" t="s">
        <v>416</v>
      </c>
      <c r="D12" s="388"/>
      <c r="E12" s="378">
        <v>32</v>
      </c>
      <c r="F12" s="379">
        <v>0.32</v>
      </c>
      <c r="G12" s="379">
        <v>2.13</v>
      </c>
      <c r="L12" s="252"/>
      <c r="M12" s="252"/>
      <c r="N12" s="254">
        <f>N11+M11</f>
        <v>10.030000000000001</v>
      </c>
    </row>
    <row r="13" spans="2:14" ht="16.5" x14ac:dyDescent="0.35">
      <c r="B13" s="343">
        <v>5</v>
      </c>
      <c r="C13" s="387" t="s">
        <v>417</v>
      </c>
      <c r="D13" s="388"/>
      <c r="E13" s="378">
        <v>165</v>
      </c>
      <c r="F13" s="379">
        <v>1.65</v>
      </c>
      <c r="G13" s="379">
        <v>3.78</v>
      </c>
    </row>
    <row r="14" spans="2:14" ht="16.5" x14ac:dyDescent="0.35">
      <c r="B14" s="343">
        <v>6</v>
      </c>
      <c r="C14" s="387" t="s">
        <v>418</v>
      </c>
      <c r="D14" s="388"/>
      <c r="E14" s="378">
        <v>85</v>
      </c>
      <c r="F14" s="379">
        <v>0.85</v>
      </c>
      <c r="G14" s="380">
        <v>4.63</v>
      </c>
    </row>
    <row r="15" spans="2:14" ht="16.5" x14ac:dyDescent="0.35">
      <c r="B15" s="343">
        <v>7</v>
      </c>
      <c r="C15" s="387" t="s">
        <v>419</v>
      </c>
      <c r="D15" s="388"/>
      <c r="E15" s="378">
        <v>140</v>
      </c>
      <c r="F15" s="379">
        <v>1.4</v>
      </c>
      <c r="G15" s="379">
        <v>6.0299999999999994</v>
      </c>
    </row>
    <row r="16" spans="2:14" ht="16.5" x14ac:dyDescent="0.35">
      <c r="B16" s="343">
        <v>8</v>
      </c>
      <c r="C16" s="387" t="s">
        <v>420</v>
      </c>
      <c r="D16" s="388"/>
      <c r="E16" s="378">
        <v>5</v>
      </c>
      <c r="F16" s="379">
        <v>0.05</v>
      </c>
      <c r="G16" s="379">
        <v>6.0799999999999992</v>
      </c>
    </row>
    <row r="17" spans="2:7" ht="16.5" x14ac:dyDescent="0.35">
      <c r="B17" s="343">
        <v>9</v>
      </c>
      <c r="C17" s="387" t="s">
        <v>421</v>
      </c>
      <c r="D17" s="388"/>
      <c r="E17" s="378">
        <v>28.000000000000004</v>
      </c>
      <c r="F17" s="379">
        <v>0.28000000000000003</v>
      </c>
      <c r="G17" s="379">
        <v>6.3599999999999994</v>
      </c>
    </row>
    <row r="18" spans="2:7" ht="16.5" x14ac:dyDescent="0.35">
      <c r="B18" s="343">
        <v>10</v>
      </c>
      <c r="C18" s="387" t="s">
        <v>422</v>
      </c>
      <c r="D18" s="388"/>
      <c r="E18" s="378">
        <v>20</v>
      </c>
      <c r="F18" s="379">
        <v>0.2</v>
      </c>
      <c r="G18" s="379">
        <v>6.56</v>
      </c>
    </row>
    <row r="19" spans="2:7" ht="16.5" x14ac:dyDescent="0.35">
      <c r="B19" s="343">
        <v>11</v>
      </c>
      <c r="C19" s="387" t="s">
        <v>423</v>
      </c>
      <c r="D19" s="388"/>
      <c r="E19" s="378">
        <v>18</v>
      </c>
      <c r="F19" s="379">
        <v>0.18</v>
      </c>
      <c r="G19" s="379">
        <v>6.7399999999999993</v>
      </c>
    </row>
    <row r="20" spans="2:7" ht="16.5" x14ac:dyDescent="0.35">
      <c r="B20" s="343">
        <v>12</v>
      </c>
      <c r="C20" s="387" t="s">
        <v>424</v>
      </c>
      <c r="D20" s="388"/>
      <c r="E20" s="378">
        <v>8</v>
      </c>
      <c r="F20" s="379">
        <v>0.08</v>
      </c>
      <c r="G20" s="379">
        <v>6.8199999999999994</v>
      </c>
    </row>
    <row r="21" spans="2:7" ht="16.5" x14ac:dyDescent="0.35">
      <c r="B21" s="343">
        <v>13</v>
      </c>
      <c r="C21" s="387" t="s">
        <v>425</v>
      </c>
      <c r="D21" s="388"/>
      <c r="E21" s="378">
        <v>12</v>
      </c>
      <c r="F21" s="379">
        <v>0.12</v>
      </c>
      <c r="G21" s="379">
        <v>6.9399999999999995</v>
      </c>
    </row>
    <row r="22" spans="2:7" ht="16.5" x14ac:dyDescent="0.35">
      <c r="B22" s="343">
        <v>14</v>
      </c>
      <c r="C22" s="387" t="s">
        <v>426</v>
      </c>
      <c r="D22" s="388"/>
      <c r="E22" s="378">
        <v>26</v>
      </c>
      <c r="F22" s="379">
        <v>0.26</v>
      </c>
      <c r="G22" s="379">
        <v>7.1999999999999993</v>
      </c>
    </row>
    <row r="23" spans="2:7" ht="16.5" x14ac:dyDescent="0.35">
      <c r="B23" s="343">
        <v>15</v>
      </c>
      <c r="C23" s="387" t="s">
        <v>427</v>
      </c>
      <c r="D23" s="388"/>
      <c r="E23" s="378">
        <v>30</v>
      </c>
      <c r="F23" s="379">
        <v>0.3</v>
      </c>
      <c r="G23" s="379">
        <v>7.4999999999999991</v>
      </c>
    </row>
    <row r="24" spans="2:7" ht="16.5" x14ac:dyDescent="0.35">
      <c r="B24" s="343">
        <v>16</v>
      </c>
      <c r="C24" s="387" t="s">
        <v>428</v>
      </c>
      <c r="D24" s="388"/>
      <c r="E24" s="378">
        <v>8</v>
      </c>
      <c r="F24" s="379">
        <v>0.08</v>
      </c>
      <c r="G24" s="379">
        <v>7.5799999999999992</v>
      </c>
    </row>
    <row r="25" spans="2:7" ht="16.5" x14ac:dyDescent="0.35">
      <c r="B25" s="343">
        <v>17</v>
      </c>
      <c r="C25" s="387" t="s">
        <v>429</v>
      </c>
      <c r="D25" s="388"/>
      <c r="E25" s="378">
        <v>42</v>
      </c>
      <c r="F25" s="379">
        <v>0.42</v>
      </c>
      <c r="G25" s="379">
        <v>7.9999999999999991</v>
      </c>
    </row>
    <row r="26" spans="2:7" ht="16.5" x14ac:dyDescent="0.35">
      <c r="B26" s="343">
        <v>18</v>
      </c>
      <c r="C26" s="387" t="s">
        <v>430</v>
      </c>
      <c r="D26" s="388"/>
      <c r="E26" s="378">
        <v>50</v>
      </c>
      <c r="F26" s="379">
        <v>0.5</v>
      </c>
      <c r="G26" s="379">
        <v>8.5</v>
      </c>
    </row>
    <row r="27" spans="2:7" ht="16.5" x14ac:dyDescent="0.35">
      <c r="B27" s="343"/>
      <c r="C27" s="366"/>
      <c r="D27" s="367"/>
      <c r="E27" s="344"/>
      <c r="F27" s="345"/>
      <c r="G27" s="345"/>
    </row>
    <row r="28" spans="2:7" x14ac:dyDescent="0.25">
      <c r="B28" s="343">
        <v>19</v>
      </c>
      <c r="C28" s="387" t="s">
        <v>431</v>
      </c>
      <c r="D28" s="388"/>
      <c r="E28" s="344">
        <f t="shared" ref="E28" si="0">F28*100</f>
        <v>153</v>
      </c>
      <c r="F28" s="344">
        <f>SUM(F9:F26)*18%</f>
        <v>1.53</v>
      </c>
      <c r="G28" s="344">
        <f>G26+F28</f>
        <v>10.029999999999999</v>
      </c>
    </row>
    <row r="29" spans="2:7" x14ac:dyDescent="0.25">
      <c r="B29" s="343"/>
      <c r="C29" s="366"/>
      <c r="D29" s="367"/>
      <c r="E29" s="344"/>
      <c r="F29" s="344"/>
      <c r="G29" s="344"/>
    </row>
    <row r="30" spans="2:7" ht="16.5" x14ac:dyDescent="0.35">
      <c r="B30" s="343">
        <v>20</v>
      </c>
      <c r="C30" s="398" t="s">
        <v>432</v>
      </c>
      <c r="D30" s="399"/>
      <c r="E30" s="375">
        <v>38.4</v>
      </c>
      <c r="F30" s="379">
        <f t="shared" ref="F30:F34" si="1">E30/10^2</f>
        <v>0.38400000000000001</v>
      </c>
      <c r="G30" s="375">
        <f>G28+F30</f>
        <v>10.414</v>
      </c>
    </row>
    <row r="31" spans="2:7" ht="16.5" x14ac:dyDescent="0.35">
      <c r="B31" s="343">
        <v>21</v>
      </c>
      <c r="C31" s="387" t="s">
        <v>434</v>
      </c>
      <c r="D31" s="388"/>
      <c r="E31" s="375">
        <v>5</v>
      </c>
      <c r="F31" s="379">
        <f t="shared" si="1"/>
        <v>0.05</v>
      </c>
      <c r="G31" s="375">
        <f>G30+F31</f>
        <v>10.464</v>
      </c>
    </row>
    <row r="32" spans="2:7" ht="16.5" x14ac:dyDescent="0.35">
      <c r="B32" s="343">
        <v>22</v>
      </c>
      <c r="C32" s="387" t="s">
        <v>435</v>
      </c>
      <c r="D32" s="388"/>
      <c r="E32" s="375">
        <v>60</v>
      </c>
      <c r="F32" s="379">
        <f t="shared" si="1"/>
        <v>0.6</v>
      </c>
      <c r="G32" s="375">
        <f>G31+F32</f>
        <v>11.064</v>
      </c>
    </row>
    <row r="33" spans="2:9" ht="16.5" x14ac:dyDescent="0.35">
      <c r="B33" s="343">
        <v>23</v>
      </c>
      <c r="C33" s="387" t="s">
        <v>436</v>
      </c>
      <c r="D33" s="388"/>
      <c r="E33" s="375">
        <v>24</v>
      </c>
      <c r="F33" s="379">
        <f t="shared" si="1"/>
        <v>0.24</v>
      </c>
      <c r="G33" s="375">
        <f t="shared" ref="G33:G34" si="2">G32+F33</f>
        <v>11.304</v>
      </c>
    </row>
    <row r="34" spans="2:9" ht="16.5" x14ac:dyDescent="0.35">
      <c r="B34" s="346">
        <v>24</v>
      </c>
      <c r="C34" s="393" t="s">
        <v>437</v>
      </c>
      <c r="D34" s="394"/>
      <c r="E34" s="375">
        <v>16.670000000000002</v>
      </c>
      <c r="F34" s="379">
        <f t="shared" si="1"/>
        <v>0.16670000000000001</v>
      </c>
      <c r="G34" s="375">
        <f t="shared" si="2"/>
        <v>11.470700000000001</v>
      </c>
    </row>
    <row r="35" spans="2:9" x14ac:dyDescent="0.25">
      <c r="B35" s="395" t="s">
        <v>438</v>
      </c>
      <c r="C35" s="396"/>
      <c r="D35" s="397"/>
      <c r="E35" s="348">
        <f>SUM(E9:E34)</f>
        <v>1147.0700000000002</v>
      </c>
      <c r="F35" s="348">
        <f>SUM(F9:F34)</f>
        <v>11.470700000000001</v>
      </c>
      <c r="G35" s="349">
        <f>G34-F35</f>
        <v>0</v>
      </c>
      <c r="H35" s="350"/>
    </row>
    <row r="36" spans="2:9" x14ac:dyDescent="0.25">
      <c r="B36" s="351"/>
      <c r="C36" s="253"/>
      <c r="D36" s="351"/>
      <c r="E36" s="351"/>
      <c r="F36" s="352"/>
      <c r="G36" s="351"/>
    </row>
    <row r="37" spans="2:9" x14ac:dyDescent="0.25">
      <c r="B37" s="351"/>
      <c r="C37" s="351"/>
      <c r="D37" s="351"/>
      <c r="E37" s="351"/>
      <c r="F37" s="351"/>
      <c r="G37" s="351"/>
    </row>
    <row r="38" spans="2:9" x14ac:dyDescent="0.25">
      <c r="B38" s="342" t="s">
        <v>313</v>
      </c>
      <c r="C38" s="353" t="s">
        <v>410</v>
      </c>
      <c r="D38" s="354" t="s">
        <v>4</v>
      </c>
      <c r="E38" s="342" t="s">
        <v>411</v>
      </c>
      <c r="F38" s="342" t="s">
        <v>412</v>
      </c>
      <c r="G38" s="342" t="s">
        <v>412</v>
      </c>
    </row>
    <row r="39" spans="2:9" ht="16.5" x14ac:dyDescent="0.35">
      <c r="B39" s="355">
        <v>1</v>
      </c>
      <c r="C39" s="343" t="s">
        <v>439</v>
      </c>
      <c r="D39" s="356">
        <v>0.25</v>
      </c>
      <c r="E39" s="357">
        <f>E35*D39</f>
        <v>286.76750000000004</v>
      </c>
      <c r="F39" s="345">
        <f>E39/100</f>
        <v>2.8676750000000002</v>
      </c>
      <c r="G39" s="358">
        <f>F39</f>
        <v>2.8676750000000002</v>
      </c>
      <c r="H39" s="350"/>
      <c r="I39" s="359"/>
    </row>
    <row r="40" spans="2:9" ht="16.5" x14ac:dyDescent="0.35">
      <c r="B40" s="360">
        <v>2</v>
      </c>
      <c r="C40" s="346" t="s">
        <v>440</v>
      </c>
      <c r="D40" s="361">
        <v>0.75</v>
      </c>
      <c r="E40" s="362">
        <f>E35*D40</f>
        <v>860.30250000000012</v>
      </c>
      <c r="F40" s="347">
        <f>E40/100</f>
        <v>8.6030250000000006</v>
      </c>
      <c r="G40" s="347">
        <f>G39+F40</f>
        <v>11.470700000000001</v>
      </c>
      <c r="H40" s="350"/>
      <c r="I40" s="350"/>
    </row>
    <row r="41" spans="2:9" ht="16.5" x14ac:dyDescent="0.35">
      <c r="B41" s="395" t="s">
        <v>438</v>
      </c>
      <c r="C41" s="396"/>
      <c r="D41" s="396"/>
      <c r="E41" s="363">
        <f>E39+E40</f>
        <v>1147.0700000000002</v>
      </c>
      <c r="F41" s="363">
        <f>F39+F40</f>
        <v>11.470700000000001</v>
      </c>
      <c r="G41" s="364">
        <f>G40-F41</f>
        <v>0</v>
      </c>
      <c r="H41" s="359"/>
    </row>
    <row r="44" spans="2:9" x14ac:dyDescent="0.25">
      <c r="B44" s="341" t="s">
        <v>563</v>
      </c>
    </row>
    <row r="46" spans="2:9" x14ac:dyDescent="0.25">
      <c r="B46" s="342" t="s">
        <v>313</v>
      </c>
      <c r="C46" s="353" t="s">
        <v>410</v>
      </c>
      <c r="D46" s="353" t="s">
        <v>4</v>
      </c>
      <c r="E46" s="342" t="s">
        <v>411</v>
      </c>
      <c r="F46" s="342" t="s">
        <v>412</v>
      </c>
      <c r="G46" s="365"/>
    </row>
    <row r="47" spans="2:9" ht="16.5" x14ac:dyDescent="0.35">
      <c r="B47" s="343">
        <v>1</v>
      </c>
      <c r="C47" s="343" t="s">
        <v>553</v>
      </c>
      <c r="D47" s="356">
        <v>0.75</v>
      </c>
      <c r="E47" s="345">
        <v>50</v>
      </c>
      <c r="F47" s="345">
        <f>E47/100</f>
        <v>0.5</v>
      </c>
    </row>
    <row r="48" spans="2:9" ht="16.5" x14ac:dyDescent="0.35">
      <c r="B48" s="346">
        <v>2</v>
      </c>
      <c r="C48" s="346" t="s">
        <v>554</v>
      </c>
      <c r="D48" s="361">
        <v>0.25</v>
      </c>
      <c r="E48" s="347">
        <f>E47/D47*D48</f>
        <v>16.666666666666668</v>
      </c>
      <c r="F48" s="347">
        <f>E48/100</f>
        <v>0.16666666666666669</v>
      </c>
    </row>
    <row r="61" spans="2:5" x14ac:dyDescent="0.25">
      <c r="B61" s="342" t="s">
        <v>313</v>
      </c>
      <c r="C61" s="386" t="s">
        <v>410</v>
      </c>
      <c r="D61" s="386"/>
      <c r="E61" s="342" t="s">
        <v>412</v>
      </c>
    </row>
    <row r="62" spans="2:5" ht="16.5" x14ac:dyDescent="0.35">
      <c r="B62" s="374">
        <v>1</v>
      </c>
      <c r="C62" s="385" t="s">
        <v>413</v>
      </c>
      <c r="D62" s="385"/>
      <c r="E62" s="377">
        <v>1.2</v>
      </c>
    </row>
    <row r="63" spans="2:5" ht="16.5" x14ac:dyDescent="0.35">
      <c r="B63" s="374">
        <f>B62+1</f>
        <v>2</v>
      </c>
      <c r="C63" s="385" t="s">
        <v>414</v>
      </c>
      <c r="D63" s="385"/>
      <c r="E63" s="377">
        <v>0.45</v>
      </c>
    </row>
    <row r="64" spans="2:5" ht="16.5" x14ac:dyDescent="0.35">
      <c r="B64" s="374">
        <f t="shared" ref="B64:B78" si="3">B63+1</f>
        <v>3</v>
      </c>
      <c r="C64" s="385" t="s">
        <v>415</v>
      </c>
      <c r="D64" s="385"/>
      <c r="E64" s="377">
        <v>0.16</v>
      </c>
    </row>
    <row r="65" spans="2:5" ht="16.5" x14ac:dyDescent="0.35">
      <c r="B65" s="374">
        <f t="shared" si="3"/>
        <v>4</v>
      </c>
      <c r="C65" s="385" t="s">
        <v>416</v>
      </c>
      <c r="D65" s="385"/>
      <c r="E65" s="377">
        <v>0.32</v>
      </c>
    </row>
    <row r="66" spans="2:5" ht="16.5" x14ac:dyDescent="0.35">
      <c r="B66" s="374">
        <f t="shared" si="3"/>
        <v>5</v>
      </c>
      <c r="C66" s="385" t="s">
        <v>417</v>
      </c>
      <c r="D66" s="385"/>
      <c r="E66" s="377">
        <v>1.65</v>
      </c>
    </row>
    <row r="67" spans="2:5" ht="16.5" x14ac:dyDescent="0.35">
      <c r="B67" s="374">
        <f t="shared" si="3"/>
        <v>6</v>
      </c>
      <c r="C67" s="385" t="s">
        <v>419</v>
      </c>
      <c r="D67" s="385"/>
      <c r="E67" s="377">
        <v>1.4</v>
      </c>
    </row>
    <row r="68" spans="2:5" ht="16.5" x14ac:dyDescent="0.35">
      <c r="B68" s="374">
        <f t="shared" si="3"/>
        <v>7</v>
      </c>
      <c r="C68" s="385" t="s">
        <v>420</v>
      </c>
      <c r="D68" s="385"/>
      <c r="E68" s="377">
        <v>0.05</v>
      </c>
    </row>
    <row r="69" spans="2:5" ht="16.5" x14ac:dyDescent="0.35">
      <c r="B69" s="374">
        <f t="shared" si="3"/>
        <v>8</v>
      </c>
      <c r="C69" s="385" t="s">
        <v>421</v>
      </c>
      <c r="D69" s="385"/>
      <c r="E69" s="377">
        <v>0.28000000000000003</v>
      </c>
    </row>
    <row r="70" spans="2:5" ht="16.5" x14ac:dyDescent="0.35">
      <c r="B70" s="374">
        <f t="shared" si="3"/>
        <v>9</v>
      </c>
      <c r="C70" s="385" t="s">
        <v>422</v>
      </c>
      <c r="D70" s="385"/>
      <c r="E70" s="377">
        <v>0.2</v>
      </c>
    </row>
    <row r="71" spans="2:5" ht="16.5" x14ac:dyDescent="0.35">
      <c r="B71" s="374">
        <f t="shared" si="3"/>
        <v>10</v>
      </c>
      <c r="C71" s="385" t="s">
        <v>423</v>
      </c>
      <c r="D71" s="385"/>
      <c r="E71" s="377">
        <v>0.18</v>
      </c>
    </row>
    <row r="72" spans="2:5" ht="16.5" x14ac:dyDescent="0.35">
      <c r="B72" s="374">
        <f t="shared" si="3"/>
        <v>11</v>
      </c>
      <c r="C72" s="385" t="s">
        <v>424</v>
      </c>
      <c r="D72" s="385"/>
      <c r="E72" s="377">
        <v>0.08</v>
      </c>
    </row>
    <row r="73" spans="2:5" ht="16.5" x14ac:dyDescent="0.35">
      <c r="B73" s="374">
        <f t="shared" si="3"/>
        <v>12</v>
      </c>
      <c r="C73" s="385" t="s">
        <v>425</v>
      </c>
      <c r="D73" s="385"/>
      <c r="E73" s="377">
        <v>0.12</v>
      </c>
    </row>
    <row r="74" spans="2:5" ht="16.5" x14ac:dyDescent="0.35">
      <c r="B74" s="374">
        <f t="shared" si="3"/>
        <v>13</v>
      </c>
      <c r="C74" s="385" t="s">
        <v>426</v>
      </c>
      <c r="D74" s="385"/>
      <c r="E74" s="377">
        <v>0.26</v>
      </c>
    </row>
    <row r="75" spans="2:5" ht="16.5" x14ac:dyDescent="0.35">
      <c r="B75" s="374">
        <f t="shared" si="3"/>
        <v>14</v>
      </c>
      <c r="C75" s="385" t="s">
        <v>427</v>
      </c>
      <c r="D75" s="385"/>
      <c r="E75" s="377">
        <v>0.3</v>
      </c>
    </row>
    <row r="76" spans="2:5" ht="16.5" x14ac:dyDescent="0.35">
      <c r="B76" s="374">
        <f t="shared" si="3"/>
        <v>15</v>
      </c>
      <c r="C76" s="385" t="s">
        <v>428</v>
      </c>
      <c r="D76" s="385"/>
      <c r="E76" s="377">
        <v>0.08</v>
      </c>
    </row>
    <row r="77" spans="2:5" ht="16.5" x14ac:dyDescent="0.35">
      <c r="B77" s="374">
        <f t="shared" si="3"/>
        <v>16</v>
      </c>
      <c r="C77" s="385" t="s">
        <v>429</v>
      </c>
      <c r="D77" s="385"/>
      <c r="E77" s="377">
        <v>0.42</v>
      </c>
    </row>
    <row r="78" spans="2:5" ht="16.5" x14ac:dyDescent="0.35">
      <c r="B78" s="374">
        <f t="shared" si="3"/>
        <v>17</v>
      </c>
      <c r="C78" s="385" t="s">
        <v>430</v>
      </c>
      <c r="D78" s="385"/>
      <c r="E78" s="377">
        <v>0.5</v>
      </c>
    </row>
    <row r="79" spans="2:5" ht="16.5" x14ac:dyDescent="0.35">
      <c r="B79" s="374"/>
      <c r="C79" s="376" t="s">
        <v>151</v>
      </c>
      <c r="D79" s="381"/>
      <c r="E79" s="377">
        <f>SUM(E62:E78)</f>
        <v>7.6499999999999995</v>
      </c>
    </row>
    <row r="80" spans="2:5" x14ac:dyDescent="0.25">
      <c r="B80" s="374"/>
      <c r="C80" s="385" t="s">
        <v>431</v>
      </c>
      <c r="D80" s="385"/>
      <c r="E80" s="382">
        <f>SUM(E62:E78)*18%</f>
        <v>1.3769999999999998</v>
      </c>
    </row>
    <row r="81" spans="2:5" x14ac:dyDescent="0.25">
      <c r="B81" s="374"/>
      <c r="C81" s="383" t="s">
        <v>583</v>
      </c>
      <c r="D81" s="374"/>
      <c r="E81" s="384">
        <f>E79+E80</f>
        <v>9.0269999999999992</v>
      </c>
    </row>
  </sheetData>
  <mergeCells count="46">
    <mergeCell ref="C34:D34"/>
    <mergeCell ref="B35:D35"/>
    <mergeCell ref="B41:D41"/>
    <mergeCell ref="C26:D26"/>
    <mergeCell ref="C28:D28"/>
    <mergeCell ref="C30:D30"/>
    <mergeCell ref="C31:D31"/>
    <mergeCell ref="C32:D32"/>
    <mergeCell ref="C33:D33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C8:D8"/>
    <mergeCell ref="C9:D9"/>
    <mergeCell ref="C10:D10"/>
    <mergeCell ref="C11:D11"/>
    <mergeCell ref="C12:D12"/>
    <mergeCell ref="C66:D66"/>
    <mergeCell ref="C67:D67"/>
    <mergeCell ref="C68:D68"/>
    <mergeCell ref="C69:D69"/>
    <mergeCell ref="C61:D61"/>
    <mergeCell ref="C62:D62"/>
    <mergeCell ref="C63:D63"/>
    <mergeCell ref="C64:D64"/>
    <mergeCell ref="C65:D65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80:D80"/>
  </mergeCells>
  <pageMargins left="0.7" right="0.7" top="0.75" bottom="0.75" header="0.3" footer="0.3"/>
  <pageSetup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topLeftCell="A4" workbookViewId="0">
      <selection activeCell="D16" sqref="D16"/>
    </sheetView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42" style="6" customWidth="1"/>
    <col min="5" max="5" width="17" style="4" customWidth="1"/>
    <col min="6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26132 Sq. Ft. AHAMDABAD ZEPTO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26132 Sq. Ft. AHAMDABAD ZEPTO Location Warehouse (Cold Storage)</v>
      </c>
      <c r="C4" s="7"/>
      <c r="D4" s="9"/>
    </row>
    <row r="6" spans="2:6" ht="18" customHeight="1" x14ac:dyDescent="0.35">
      <c r="B6" s="5" t="s">
        <v>44</v>
      </c>
      <c r="C6" s="5"/>
      <c r="D6" s="5"/>
    </row>
    <row r="7" spans="2:6" ht="18" customHeight="1" x14ac:dyDescent="0.35">
      <c r="B7" s="12" t="s">
        <v>32</v>
      </c>
      <c r="C7" s="12"/>
      <c r="D7" s="13" t="s">
        <v>70</v>
      </c>
    </row>
    <row r="8" spans="2:6" ht="18" customHeight="1" x14ac:dyDescent="0.35">
      <c r="B8" s="6" t="s">
        <v>15</v>
      </c>
      <c r="D8" s="132">
        <v>0</v>
      </c>
      <c r="E8" s="134"/>
    </row>
    <row r="9" spans="2:6" ht="18" customHeight="1" x14ac:dyDescent="0.35">
      <c r="B9" s="6" t="s">
        <v>16</v>
      </c>
      <c r="D9" s="132">
        <v>0</v>
      </c>
      <c r="E9" s="134"/>
    </row>
    <row r="10" spans="2:6" ht="18" customHeight="1" x14ac:dyDescent="0.35">
      <c r="B10" s="6" t="s">
        <v>42</v>
      </c>
      <c r="D10" s="132">
        <f>'Proposed Capex AHEMDABAD ZEPTO'!N11</f>
        <v>1.0029999999999999</v>
      </c>
      <c r="E10" s="134"/>
      <c r="F10" s="134"/>
    </row>
    <row r="11" spans="2:6" ht="18" customHeight="1" x14ac:dyDescent="0.35">
      <c r="B11" s="6" t="s">
        <v>60</v>
      </c>
      <c r="D11" s="132">
        <f>'Proposed Capex AHEMDABAD ZEPTO'!M9</f>
        <v>7.65</v>
      </c>
      <c r="E11" s="134"/>
      <c r="F11" s="134"/>
    </row>
    <row r="12" spans="2:6" ht="18" customHeight="1" x14ac:dyDescent="0.35">
      <c r="B12" s="6" t="s">
        <v>130</v>
      </c>
      <c r="D12" s="132">
        <v>0</v>
      </c>
      <c r="E12" s="134"/>
    </row>
    <row r="13" spans="2:6" ht="18" customHeight="1" x14ac:dyDescent="0.35">
      <c r="B13" s="6" t="s">
        <v>408</v>
      </c>
      <c r="D13" s="132">
        <f>D11*18%</f>
        <v>1.377</v>
      </c>
      <c r="E13" s="134"/>
      <c r="F13" s="134"/>
    </row>
    <row r="14" spans="2:6" ht="18" customHeight="1" x14ac:dyDescent="0.35">
      <c r="B14" s="6" t="s">
        <v>344</v>
      </c>
      <c r="D14" s="132">
        <f>'Proposed Capex AHEMDABAD ZEPTO'!F30</f>
        <v>0.38400000000000001</v>
      </c>
      <c r="E14" s="134"/>
    </row>
    <row r="15" spans="2:6" ht="18" customHeight="1" x14ac:dyDescent="0.35">
      <c r="B15" s="6" t="s">
        <v>18</v>
      </c>
      <c r="D15" s="93">
        <f ca="1">'Loan Schedule'!D15+'Loan Schedule'!E15</f>
        <v>0.44138842939808703</v>
      </c>
      <c r="E15" s="134"/>
    </row>
    <row r="16" spans="2:6" ht="18" customHeight="1" x14ac:dyDescent="0.35">
      <c r="B16" s="69" t="s">
        <v>71</v>
      </c>
      <c r="C16" s="69"/>
      <c r="D16" s="111">
        <f ca="1">SUM(D8:D15)</f>
        <v>10.855388429398088</v>
      </c>
    </row>
    <row r="17" spans="2:4" ht="18" customHeight="1" x14ac:dyDescent="0.35">
      <c r="B17" s="6" t="s">
        <v>371</v>
      </c>
      <c r="D17" s="132">
        <f>'Proposed Capex AHEMDABAD ZEPTO'!F31</f>
        <v>0.05</v>
      </c>
    </row>
    <row r="18" spans="2:4" ht="18" customHeight="1" x14ac:dyDescent="0.35">
      <c r="B18" s="6" t="s">
        <v>19</v>
      </c>
      <c r="D18" s="132">
        <f>(D10+D11)*1%</f>
        <v>8.653000000000001E-2</v>
      </c>
    </row>
    <row r="19" spans="2:4" ht="18" customHeight="1" x14ac:dyDescent="0.35">
      <c r="B19" s="69" t="s">
        <v>71</v>
      </c>
      <c r="C19" s="69"/>
      <c r="D19" s="111">
        <f ca="1">SUM(D16:D18)</f>
        <v>10.991918429398089</v>
      </c>
    </row>
    <row r="20" spans="2:4" ht="18" customHeight="1" x14ac:dyDescent="0.35">
      <c r="B20" s="6" t="s">
        <v>372</v>
      </c>
      <c r="D20" s="93">
        <f>'Working Capital'!G43</f>
        <v>8.6065680985273979E-2</v>
      </c>
    </row>
    <row r="21" spans="2:4" ht="18" customHeight="1" x14ac:dyDescent="0.35">
      <c r="B21" s="69" t="s">
        <v>71</v>
      </c>
      <c r="C21" s="69"/>
      <c r="D21" s="111">
        <f ca="1">SUM(D19:D20)</f>
        <v>11.077984110383362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69</v>
      </c>
      <c r="C23" s="5"/>
      <c r="D23" s="5"/>
    </row>
    <row r="24" spans="2:4" ht="18" customHeight="1" x14ac:dyDescent="0.35">
      <c r="B24" s="12" t="s">
        <v>32</v>
      </c>
      <c r="C24" s="12"/>
      <c r="D24" s="13" t="s">
        <v>70</v>
      </c>
    </row>
    <row r="25" spans="2:4" ht="18" customHeight="1" x14ac:dyDescent="0.35">
      <c r="B25" s="57" t="s">
        <v>46</v>
      </c>
      <c r="C25" s="34">
        <f>'Common Assumption'!D96</f>
        <v>0.25</v>
      </c>
      <c r="D25" s="44">
        <f ca="1">D21*C25</f>
        <v>2.7694960275958405</v>
      </c>
    </row>
    <row r="26" spans="2:4" ht="18" customHeight="1" x14ac:dyDescent="0.35">
      <c r="B26" s="57" t="s">
        <v>47</v>
      </c>
      <c r="C26" s="34">
        <f>1-C25</f>
        <v>0.75</v>
      </c>
      <c r="D26" s="44">
        <f ca="1">C26*D21</f>
        <v>8.3084880827875214</v>
      </c>
    </row>
    <row r="27" spans="2:4" ht="18" customHeight="1" x14ac:dyDescent="0.35">
      <c r="B27" s="69" t="s">
        <v>71</v>
      </c>
      <c r="C27" s="69"/>
      <c r="D27" s="111">
        <f ca="1">SUM(D25:D26)</f>
        <v>11.077984110383362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M396"/>
  <sheetViews>
    <sheetView showGridLines="0" workbookViewId="0"/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26132 Sq. Ft. AHAMDABAD ZEPTO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564</v>
      </c>
      <c r="C4" s="7" t="s">
        <v>207</v>
      </c>
      <c r="D4" s="7"/>
      <c r="E4" s="9"/>
    </row>
    <row r="6" spans="2:5" ht="18" customHeight="1" x14ac:dyDescent="0.25">
      <c r="B6" s="5" t="s">
        <v>20</v>
      </c>
      <c r="C6" s="5"/>
      <c r="D6" s="5"/>
      <c r="E6" s="5"/>
    </row>
    <row r="7" spans="2:5" ht="18" customHeight="1" x14ac:dyDescent="0.25">
      <c r="B7" s="12" t="s">
        <v>32</v>
      </c>
      <c r="C7" s="12"/>
      <c r="D7" s="12"/>
      <c r="E7" s="13" t="s">
        <v>33</v>
      </c>
    </row>
    <row r="8" spans="2:5" ht="18" customHeight="1" x14ac:dyDescent="0.25">
      <c r="B8" s="6" t="s">
        <v>35</v>
      </c>
      <c r="D8" s="6" t="s">
        <v>34</v>
      </c>
      <c r="E8" s="14">
        <v>45636</v>
      </c>
    </row>
    <row r="9" spans="2:5" ht="18" customHeight="1" x14ac:dyDescent="0.25">
      <c r="B9" s="6" t="s">
        <v>21</v>
      </c>
      <c r="D9" s="6" t="s">
        <v>24</v>
      </c>
      <c r="E9" s="14">
        <f>EOMONTH(E8,1)</f>
        <v>45688</v>
      </c>
    </row>
    <row r="10" spans="2:5" ht="18" customHeight="1" x14ac:dyDescent="0.25">
      <c r="B10" s="6" t="s">
        <v>0</v>
      </c>
      <c r="D10" s="6" t="s">
        <v>25</v>
      </c>
      <c r="E10" s="16">
        <v>9</v>
      </c>
    </row>
    <row r="11" spans="2:5" ht="18" customHeight="1" x14ac:dyDescent="0.25">
      <c r="B11" s="6" t="s">
        <v>26</v>
      </c>
      <c r="D11" s="6" t="s">
        <v>27</v>
      </c>
      <c r="E11" s="14">
        <f>EOMONTH(E9,E10)</f>
        <v>45961</v>
      </c>
    </row>
    <row r="12" spans="2:5" ht="18" customHeight="1" x14ac:dyDescent="0.25">
      <c r="B12" s="6" t="s">
        <v>2</v>
      </c>
      <c r="D12" s="6" t="s">
        <v>28</v>
      </c>
      <c r="E12" s="14">
        <f>E11+1</f>
        <v>45962</v>
      </c>
    </row>
    <row r="13" spans="2:5" ht="18" customHeight="1" x14ac:dyDescent="0.25">
      <c r="B13" s="6" t="s">
        <v>36</v>
      </c>
      <c r="D13" s="6" t="s">
        <v>37</v>
      </c>
      <c r="E13" s="161">
        <v>10</v>
      </c>
    </row>
    <row r="14" spans="2:5" ht="18" customHeight="1" x14ac:dyDescent="0.25">
      <c r="B14" s="6" t="s">
        <v>29</v>
      </c>
      <c r="D14" s="6" t="s">
        <v>30</v>
      </c>
      <c r="E14" s="14">
        <f>EOMONTH(E9,E13*12+2)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66</v>
      </c>
      <c r="D16" s="144">
        <v>24</v>
      </c>
      <c r="E16" s="144" t="s">
        <v>67</v>
      </c>
    </row>
    <row r="17" spans="2:5" ht="18" customHeight="1" x14ac:dyDescent="0.25">
      <c r="B17" s="57" t="s">
        <v>64</v>
      </c>
      <c r="D17" s="144">
        <v>365</v>
      </c>
      <c r="E17" s="144" t="s">
        <v>3</v>
      </c>
    </row>
    <row r="18" spans="2:5" ht="18" customHeight="1" x14ac:dyDescent="0.25">
      <c r="B18" s="57" t="s">
        <v>65</v>
      </c>
      <c r="D18" s="144">
        <f>D17</f>
        <v>365</v>
      </c>
      <c r="E18" s="144" t="str">
        <f>E17</f>
        <v>Days</v>
      </c>
    </row>
    <row r="19" spans="2:5" ht="18" customHeight="1" x14ac:dyDescent="0.25">
      <c r="B19" s="1" t="s">
        <v>450</v>
      </c>
      <c r="C19" s="1"/>
      <c r="D19" s="144">
        <v>12</v>
      </c>
      <c r="E19" s="144" t="s">
        <v>451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38</v>
      </c>
      <c r="C21" s="5"/>
      <c r="D21" s="5"/>
      <c r="E21" s="5"/>
    </row>
    <row r="22" spans="2:5" ht="18" customHeight="1" x14ac:dyDescent="0.25">
      <c r="B22" s="12" t="s">
        <v>32</v>
      </c>
      <c r="C22" s="12"/>
      <c r="D22" s="13" t="s">
        <v>62</v>
      </c>
      <c r="E22" s="13" t="s">
        <v>63</v>
      </c>
    </row>
    <row r="23" spans="2:5" ht="30" x14ac:dyDescent="0.25">
      <c r="B23" s="57" t="s">
        <v>262</v>
      </c>
      <c r="D23" s="144">
        <v>26132</v>
      </c>
      <c r="E23" s="144" t="s">
        <v>261</v>
      </c>
    </row>
    <row r="24" spans="2:5" ht="18" customHeight="1" x14ac:dyDescent="0.25">
      <c r="B24" s="57" t="s">
        <v>263</v>
      </c>
      <c r="D24" s="144">
        <v>17.5</v>
      </c>
      <c r="E24" s="144" t="s">
        <v>264</v>
      </c>
    </row>
    <row r="25" spans="2:5" ht="18" customHeight="1" x14ac:dyDescent="0.25">
      <c r="B25" s="57" t="s">
        <v>284</v>
      </c>
      <c r="D25" s="144">
        <f>D23*D24</f>
        <v>457310</v>
      </c>
      <c r="E25" s="144" t="s">
        <v>285</v>
      </c>
    </row>
    <row r="26" spans="2:5" ht="18" customHeight="1" x14ac:dyDescent="0.25">
      <c r="B26" s="57" t="s">
        <v>267</v>
      </c>
      <c r="D26" s="145">
        <v>0.15</v>
      </c>
      <c r="E26" s="144" t="s">
        <v>565</v>
      </c>
    </row>
    <row r="27" spans="2:5" ht="30" x14ac:dyDescent="0.25">
      <c r="B27" s="57" t="s">
        <v>265</v>
      </c>
      <c r="D27" s="145">
        <v>0.04</v>
      </c>
      <c r="E27" s="144" t="s">
        <v>4</v>
      </c>
    </row>
    <row r="28" spans="2:5" ht="18" customHeight="1" x14ac:dyDescent="0.25">
      <c r="B28" s="57" t="s">
        <v>266</v>
      </c>
      <c r="D28" s="144">
        <v>7</v>
      </c>
      <c r="E28" s="144" t="s">
        <v>12</v>
      </c>
    </row>
    <row r="29" spans="2:5" ht="30" x14ac:dyDescent="0.25">
      <c r="B29" s="57" t="s">
        <v>268</v>
      </c>
      <c r="D29" s="144">
        <v>5000</v>
      </c>
      <c r="E29" s="144" t="s">
        <v>269</v>
      </c>
    </row>
    <row r="30" spans="2:5" ht="18" customHeight="1" x14ac:dyDescent="0.25">
      <c r="B30" s="57" t="s">
        <v>270</v>
      </c>
      <c r="D30" s="144">
        <v>15</v>
      </c>
      <c r="E30" s="144" t="s">
        <v>271</v>
      </c>
    </row>
    <row r="31" spans="2:5" ht="30" x14ac:dyDescent="0.25">
      <c r="B31" s="57" t="s">
        <v>283</v>
      </c>
      <c r="D31" s="144">
        <v>5000</v>
      </c>
      <c r="E31" s="144" t="s">
        <v>282</v>
      </c>
    </row>
    <row r="32" spans="2:5" ht="18" customHeight="1" x14ac:dyDescent="0.25">
      <c r="B32" s="57"/>
      <c r="D32" s="144"/>
      <c r="E32" s="144"/>
    </row>
    <row r="33" spans="2:6" ht="18" customHeight="1" x14ac:dyDescent="0.25">
      <c r="B33" s="12" t="s">
        <v>373</v>
      </c>
      <c r="C33" s="12"/>
      <c r="D33" s="13"/>
      <c r="E33" s="13"/>
    </row>
    <row r="34" spans="2:6" ht="18" customHeight="1" x14ac:dyDescent="0.25">
      <c r="B34" s="57" t="s">
        <v>272</v>
      </c>
      <c r="D34" s="144">
        <v>50</v>
      </c>
      <c r="E34" s="144" t="s">
        <v>271</v>
      </c>
    </row>
    <row r="35" spans="2:6" ht="22.5" customHeight="1" x14ac:dyDescent="0.25">
      <c r="B35" s="57" t="s">
        <v>273</v>
      </c>
      <c r="D35" s="144">
        <v>20000</v>
      </c>
      <c r="E35" s="162" t="s">
        <v>274</v>
      </c>
    </row>
    <row r="36" spans="2:6" x14ac:dyDescent="0.25">
      <c r="B36" s="57" t="s">
        <v>275</v>
      </c>
      <c r="D36" s="144">
        <v>16500</v>
      </c>
      <c r="E36" s="162" t="s">
        <v>274</v>
      </c>
    </row>
    <row r="37" spans="2:6" ht="18" customHeight="1" x14ac:dyDescent="0.25">
      <c r="B37" s="57" t="s">
        <v>277</v>
      </c>
      <c r="D37" s="29">
        <v>0.08</v>
      </c>
      <c r="E37" s="144" t="s">
        <v>276</v>
      </c>
    </row>
    <row r="38" spans="2:6" ht="18" customHeight="1" x14ac:dyDescent="0.25">
      <c r="B38" s="57" t="s">
        <v>281</v>
      </c>
      <c r="D38" s="124">
        <v>7.4999999999999997E-2</v>
      </c>
      <c r="E38" s="144"/>
    </row>
    <row r="39" spans="2:6" ht="18" customHeight="1" x14ac:dyDescent="0.25">
      <c r="B39" s="57"/>
      <c r="D39" s="29"/>
      <c r="E39" s="144"/>
    </row>
    <row r="40" spans="2:6" ht="18" customHeight="1" x14ac:dyDescent="0.25">
      <c r="B40" s="57" t="s">
        <v>278</v>
      </c>
      <c r="D40" s="124">
        <v>1.4999999999999999E-2</v>
      </c>
      <c r="E40" s="144" t="s">
        <v>279</v>
      </c>
      <c r="F40" s="144" t="s">
        <v>560</v>
      </c>
    </row>
    <row r="41" spans="2:6" ht="18" customHeight="1" x14ac:dyDescent="0.25">
      <c r="B41" s="57" t="s">
        <v>358</v>
      </c>
      <c r="D41" s="29">
        <v>0.05</v>
      </c>
      <c r="E41" s="144"/>
    </row>
    <row r="42" spans="2:6" ht="18" customHeight="1" x14ac:dyDescent="0.25">
      <c r="B42" s="57" t="s">
        <v>155</v>
      </c>
      <c r="D42" s="124">
        <v>1.4999999999999999E-2</v>
      </c>
      <c r="E42" s="144" t="s">
        <v>280</v>
      </c>
    </row>
    <row r="43" spans="2:6" ht="18" customHeight="1" x14ac:dyDescent="0.25">
      <c r="B43" s="57"/>
      <c r="D43" s="144"/>
      <c r="E43" s="144"/>
    </row>
    <row r="44" spans="2:6" ht="18" customHeight="1" x14ac:dyDescent="0.25">
      <c r="B44" s="12" t="s">
        <v>442</v>
      </c>
      <c r="C44" s="12"/>
      <c r="D44" s="13"/>
      <c r="E44" s="13"/>
    </row>
    <row r="45" spans="2:6" ht="18" customHeight="1" x14ac:dyDescent="0.25">
      <c r="B45" s="57" t="s">
        <v>443</v>
      </c>
      <c r="D45" s="144">
        <v>1.2</v>
      </c>
      <c r="E45" s="144" t="s">
        <v>444</v>
      </c>
    </row>
    <row r="46" spans="2:6" ht="18" customHeight="1" x14ac:dyDescent="0.25">
      <c r="B46" s="57" t="s">
        <v>330</v>
      </c>
      <c r="D46" s="144">
        <f>D61</f>
        <v>900</v>
      </c>
      <c r="E46" s="144" t="s">
        <v>328</v>
      </c>
      <c r="F46" s="1">
        <f>D46*1.1</f>
        <v>990.00000000000011</v>
      </c>
    </row>
    <row r="47" spans="2:6" ht="18" customHeight="1" x14ac:dyDescent="0.25">
      <c r="B47" s="57" t="s">
        <v>445</v>
      </c>
      <c r="D47" s="144">
        <f>D45*D46</f>
        <v>1080</v>
      </c>
      <c r="E47" s="144" t="s">
        <v>444</v>
      </c>
    </row>
    <row r="48" spans="2:6" ht="18" customHeight="1" x14ac:dyDescent="0.25">
      <c r="B48" s="57"/>
      <c r="D48" s="144"/>
      <c r="E48" s="144"/>
    </row>
    <row r="49" spans="2:6" ht="18" customHeight="1" x14ac:dyDescent="0.25">
      <c r="B49" s="57" t="s">
        <v>446</v>
      </c>
      <c r="D49" s="144">
        <v>200</v>
      </c>
      <c r="E49" s="144" t="s">
        <v>285</v>
      </c>
    </row>
    <row r="50" spans="2:6" ht="18" customHeight="1" x14ac:dyDescent="0.25">
      <c r="B50" s="57" t="s">
        <v>447</v>
      </c>
      <c r="D50" s="144">
        <v>300</v>
      </c>
      <c r="E50" s="144" t="s">
        <v>448</v>
      </c>
    </row>
    <row r="51" spans="2:6" ht="18" customHeight="1" x14ac:dyDescent="0.25">
      <c r="B51" s="57" t="s">
        <v>449</v>
      </c>
      <c r="D51" s="144">
        <f>D49*D50*D19</f>
        <v>720000</v>
      </c>
      <c r="E51" s="144" t="s">
        <v>285</v>
      </c>
    </row>
    <row r="52" spans="2:6" ht="18" customHeight="1" x14ac:dyDescent="0.25">
      <c r="B52" s="57" t="s">
        <v>452</v>
      </c>
      <c r="D52" s="144">
        <v>8.75</v>
      </c>
      <c r="E52" s="144" t="s">
        <v>453</v>
      </c>
    </row>
    <row r="53" spans="2:6" ht="18" customHeight="1" x14ac:dyDescent="0.25">
      <c r="B53" s="57" t="s">
        <v>456</v>
      </c>
      <c r="D53" s="144">
        <f>D47*D18</f>
        <v>394200</v>
      </c>
      <c r="E53" s="144" t="s">
        <v>444</v>
      </c>
    </row>
    <row r="54" spans="2:6" ht="18" customHeight="1" x14ac:dyDescent="0.25">
      <c r="B54" s="57" t="s">
        <v>454</v>
      </c>
      <c r="D54" s="144">
        <f>D53*D52</f>
        <v>3449250</v>
      </c>
      <c r="E54" s="144" t="s">
        <v>285</v>
      </c>
      <c r="F54" s="268">
        <f>D54/10^7</f>
        <v>0.34492499999999998</v>
      </c>
    </row>
    <row r="55" spans="2:6" ht="18" customHeight="1" x14ac:dyDescent="0.25">
      <c r="B55" s="57" t="s">
        <v>455</v>
      </c>
      <c r="D55" s="144">
        <f>D51+D54</f>
        <v>4169250</v>
      </c>
      <c r="E55" s="144" t="s">
        <v>285</v>
      </c>
      <c r="F55" s="268">
        <f>D55/10^7</f>
        <v>0.41692499999999999</v>
      </c>
    </row>
    <row r="56" spans="2:6" ht="18" customHeight="1" x14ac:dyDescent="0.25">
      <c r="B56" s="57" t="s">
        <v>335</v>
      </c>
      <c r="D56" s="29">
        <v>0.05</v>
      </c>
      <c r="E56" s="144"/>
    </row>
    <row r="57" spans="2:6" ht="18" customHeight="1" x14ac:dyDescent="0.25">
      <c r="B57" s="57" t="s">
        <v>336</v>
      </c>
      <c r="D57" s="29">
        <v>0.04</v>
      </c>
      <c r="E57" s="144"/>
    </row>
    <row r="58" spans="2:6" ht="18" customHeight="1" x14ac:dyDescent="0.25">
      <c r="B58" s="57"/>
      <c r="D58" s="144"/>
      <c r="E58" s="144"/>
    </row>
    <row r="59" spans="2:6" ht="30" x14ac:dyDescent="0.25">
      <c r="B59" s="210" t="s">
        <v>323</v>
      </c>
      <c r="C59" s="211"/>
      <c r="D59" s="212"/>
      <c r="E59" s="212"/>
    </row>
    <row r="60" spans="2:6" ht="18" customHeight="1" x14ac:dyDescent="0.25">
      <c r="B60" s="207" t="s">
        <v>325</v>
      </c>
      <c r="C60" s="208"/>
      <c r="D60" s="209"/>
      <c r="E60" s="209"/>
    </row>
    <row r="61" spans="2:6" ht="18" customHeight="1" x14ac:dyDescent="0.25">
      <c r="B61" s="57" t="s">
        <v>321</v>
      </c>
      <c r="D61" s="144">
        <v>900</v>
      </c>
      <c r="E61" s="144" t="s">
        <v>328</v>
      </c>
    </row>
    <row r="62" spans="2:6" ht="18" customHeight="1" x14ac:dyDescent="0.25">
      <c r="B62" s="57" t="s">
        <v>327</v>
      </c>
      <c r="D62" s="144">
        <v>1053</v>
      </c>
      <c r="E62" s="144" t="s">
        <v>329</v>
      </c>
    </row>
    <row r="63" spans="2:6" ht="18" customHeight="1" x14ac:dyDescent="0.25">
      <c r="B63" s="207" t="s">
        <v>326</v>
      </c>
      <c r="C63" s="208"/>
      <c r="D63" s="209"/>
      <c r="E63" s="209"/>
    </row>
    <row r="64" spans="2:6" ht="18" customHeight="1" x14ac:dyDescent="0.25">
      <c r="B64" s="57" t="s">
        <v>316</v>
      </c>
      <c r="D64" s="144">
        <v>500000</v>
      </c>
      <c r="E64" s="144" t="s">
        <v>326</v>
      </c>
    </row>
    <row r="65" spans="2:5" ht="18" customHeight="1" x14ac:dyDescent="0.25">
      <c r="B65" s="57"/>
      <c r="D65" s="144"/>
      <c r="E65" s="144"/>
    </row>
    <row r="66" spans="2:5" ht="18" customHeight="1" x14ac:dyDescent="0.25">
      <c r="B66" s="57" t="s">
        <v>344</v>
      </c>
      <c r="D66" s="132">
        <f>'TPC and MoF'!D14</f>
        <v>0.38400000000000001</v>
      </c>
      <c r="E66" s="144" t="s">
        <v>59</v>
      </c>
    </row>
    <row r="67" spans="2:5" ht="18" customHeight="1" x14ac:dyDescent="0.25">
      <c r="B67" s="57" t="s">
        <v>345</v>
      </c>
      <c r="D67" s="29">
        <v>0.11</v>
      </c>
      <c r="E67" s="144" t="s">
        <v>346</v>
      </c>
    </row>
    <row r="68" spans="2:5" ht="18" customHeight="1" x14ac:dyDescent="0.25">
      <c r="B68" s="57"/>
      <c r="D68" s="144"/>
      <c r="E68" s="144"/>
    </row>
    <row r="69" spans="2:5" ht="18" customHeight="1" x14ac:dyDescent="0.25">
      <c r="B69" s="215" t="s">
        <v>260</v>
      </c>
      <c r="D69" s="144"/>
      <c r="E69" s="144"/>
    </row>
    <row r="70" spans="2:5" ht="18" customHeight="1" x14ac:dyDescent="0.25">
      <c r="B70" s="12" t="s">
        <v>260</v>
      </c>
      <c r="C70" s="12"/>
      <c r="D70" s="12"/>
      <c r="E70" s="12"/>
    </row>
    <row r="71" spans="2:5" ht="18" customHeight="1" x14ac:dyDescent="0.25">
      <c r="B71" s="4" t="s">
        <v>365</v>
      </c>
      <c r="C71" s="4"/>
      <c r="D71" s="34">
        <v>0.22</v>
      </c>
      <c r="E71" s="29" t="s">
        <v>8</v>
      </c>
    </row>
    <row r="72" spans="2:5" ht="18" customHeight="1" x14ac:dyDescent="0.25">
      <c r="B72" s="4" t="s">
        <v>366</v>
      </c>
      <c r="C72" s="4"/>
      <c r="D72" s="34">
        <v>0.1</v>
      </c>
      <c r="E72" s="29" t="s">
        <v>8</v>
      </c>
    </row>
    <row r="73" spans="2:5" ht="18" customHeight="1" x14ac:dyDescent="0.25">
      <c r="B73" s="4" t="s">
        <v>367</v>
      </c>
      <c r="C73" s="4"/>
      <c r="D73" s="34">
        <v>0.04</v>
      </c>
      <c r="E73" s="29" t="s">
        <v>8</v>
      </c>
    </row>
    <row r="74" spans="2:5" ht="18" customHeight="1" x14ac:dyDescent="0.25">
      <c r="B74" s="84" t="s">
        <v>368</v>
      </c>
      <c r="C74" s="84"/>
      <c r="D74" s="150">
        <f>D71*(1+D72)*(1+D73)</f>
        <v>0.25168000000000001</v>
      </c>
      <c r="E74" s="216" t="s">
        <v>8</v>
      </c>
    </row>
    <row r="75" spans="2:5" ht="18" customHeight="1" x14ac:dyDescent="0.25">
      <c r="B75" s="57"/>
      <c r="D75" s="144"/>
      <c r="E75" s="144"/>
    </row>
    <row r="76" spans="2:5" ht="18" customHeight="1" x14ac:dyDescent="0.25">
      <c r="B76" s="12" t="s">
        <v>547</v>
      </c>
      <c r="C76" s="12"/>
      <c r="D76" s="12"/>
      <c r="E76" s="12"/>
    </row>
    <row r="77" spans="2:5" ht="18" customHeight="1" x14ac:dyDescent="0.25">
      <c r="B77" s="4" t="s">
        <v>365</v>
      </c>
      <c r="C77" s="4"/>
      <c r="D77" s="34">
        <v>0.15</v>
      </c>
      <c r="E77" s="29" t="s">
        <v>8</v>
      </c>
    </row>
    <row r="78" spans="2:5" ht="18" customHeight="1" x14ac:dyDescent="0.25">
      <c r="B78" s="4" t="s">
        <v>366</v>
      </c>
      <c r="C78" s="4"/>
      <c r="D78" s="34">
        <v>0.1</v>
      </c>
      <c r="E78" s="29" t="s">
        <v>8</v>
      </c>
    </row>
    <row r="79" spans="2:5" ht="18" customHeight="1" x14ac:dyDescent="0.25">
      <c r="B79" s="4" t="s">
        <v>367</v>
      </c>
      <c r="C79" s="4"/>
      <c r="D79" s="34">
        <v>0.04</v>
      </c>
      <c r="E79" s="29" t="s">
        <v>8</v>
      </c>
    </row>
    <row r="80" spans="2:5" ht="18" customHeight="1" x14ac:dyDescent="0.25">
      <c r="B80" s="84" t="s">
        <v>368</v>
      </c>
      <c r="C80" s="84"/>
      <c r="D80" s="150">
        <f>D77*(1+D78)*(1+D79)</f>
        <v>0.1716</v>
      </c>
      <c r="E80" s="216" t="s">
        <v>8</v>
      </c>
    </row>
    <row r="81" spans="2:13" ht="18" customHeight="1" x14ac:dyDescent="0.25">
      <c r="B81" s="57"/>
      <c r="D81" s="144"/>
      <c r="E81" s="144"/>
    </row>
    <row r="82" spans="2:13" ht="18" customHeight="1" x14ac:dyDescent="0.25">
      <c r="B82" s="12" t="s">
        <v>6</v>
      </c>
      <c r="C82" s="12"/>
      <c r="D82" s="12"/>
      <c r="E82" s="12"/>
    </row>
    <row r="83" spans="2:13" ht="18" customHeight="1" x14ac:dyDescent="0.25">
      <c r="B83" s="6" t="s">
        <v>185</v>
      </c>
      <c r="D83" s="144">
        <v>45</v>
      </c>
      <c r="E83" s="144" t="s">
        <v>3</v>
      </c>
    </row>
    <row r="84" spans="2:13" ht="18" customHeight="1" x14ac:dyDescent="0.25">
      <c r="B84" s="6" t="s">
        <v>374</v>
      </c>
      <c r="D84" s="144">
        <v>30</v>
      </c>
      <c r="E84" s="144" t="s">
        <v>3</v>
      </c>
    </row>
    <row r="85" spans="2:13" ht="18" customHeight="1" x14ac:dyDescent="0.25"/>
    <row r="86" spans="2:13" ht="18" customHeight="1" x14ac:dyDescent="0.25">
      <c r="B86" s="12" t="s">
        <v>68</v>
      </c>
      <c r="C86" s="12"/>
      <c r="D86" s="12"/>
      <c r="E86" s="12"/>
    </row>
    <row r="87" spans="2:13" ht="18" customHeight="1" x14ac:dyDescent="0.25">
      <c r="B87" s="6" t="s">
        <v>7</v>
      </c>
      <c r="D87" s="29">
        <v>0.25</v>
      </c>
      <c r="E87" s="29" t="s">
        <v>8</v>
      </c>
    </row>
    <row r="88" spans="2:13" ht="18" customHeight="1" x14ac:dyDescent="0.25">
      <c r="B88" s="6" t="s">
        <v>9</v>
      </c>
      <c r="D88" s="124">
        <v>8.5000000000000006E-2</v>
      </c>
      <c r="E88" s="29" t="s">
        <v>8</v>
      </c>
    </row>
    <row r="89" spans="2:13" ht="18" customHeight="1" x14ac:dyDescent="0.25">
      <c r="B89" s="6" t="s">
        <v>10</v>
      </c>
      <c r="D89" s="124">
        <v>8.5000000000000006E-2</v>
      </c>
      <c r="E89" s="29" t="s">
        <v>8</v>
      </c>
      <c r="M89" s="160"/>
    </row>
    <row r="90" spans="2:13" ht="18" customHeight="1" x14ac:dyDescent="0.25">
      <c r="B90" s="6" t="s">
        <v>11</v>
      </c>
      <c r="D90" s="132">
        <f>8+(3/12)</f>
        <v>8.25</v>
      </c>
      <c r="E90" s="29" t="s">
        <v>12</v>
      </c>
    </row>
    <row r="91" spans="2:13" ht="18" customHeight="1" x14ac:dyDescent="0.25">
      <c r="B91" s="6" t="s">
        <v>13</v>
      </c>
      <c r="D91" s="132">
        <v>3</v>
      </c>
      <c r="E91" s="29" t="s">
        <v>1</v>
      </c>
    </row>
    <row r="92" spans="2:13" ht="18" customHeight="1" x14ac:dyDescent="0.25">
      <c r="B92" s="6" t="s">
        <v>14</v>
      </c>
      <c r="D92" s="132">
        <v>12</v>
      </c>
      <c r="E92" s="29" t="s">
        <v>1</v>
      </c>
    </row>
    <row r="93" spans="2:13" ht="18" customHeight="1" x14ac:dyDescent="0.25"/>
    <row r="94" spans="2:13" ht="18" customHeight="1" x14ac:dyDescent="0.25">
      <c r="B94" s="12" t="s">
        <v>259</v>
      </c>
      <c r="C94" s="12"/>
      <c r="D94" s="12"/>
      <c r="E94" s="12"/>
    </row>
    <row r="95" spans="2:13" ht="18" customHeight="1" x14ac:dyDescent="0.25">
      <c r="B95" s="6" t="s">
        <v>47</v>
      </c>
      <c r="D95" s="29">
        <v>0.75</v>
      </c>
    </row>
    <row r="96" spans="2:13" ht="18" customHeight="1" x14ac:dyDescent="0.25">
      <c r="B96" s="6" t="s">
        <v>46</v>
      </c>
      <c r="D96" s="29">
        <v>0.25</v>
      </c>
    </row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2">
    <dataValidation type="list" allowBlank="1" showInputMessage="1" showErrorMessage="1" sqref="D88:D89" xr:uid="{00000000-0002-0000-0200-000000000000}">
      <formula1>"8.50%,9%,9.50%"</formula1>
    </dataValidation>
    <dataValidation type="list" allowBlank="1" showInputMessage="1" showErrorMessage="1" sqref="D40 D42" xr:uid="{00000000-0002-0000-0200-000001000000}">
      <formula1>"1.5%,2.5%,3%"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31</v>
      </c>
      <c r="C4" s="61"/>
      <c r="D4" s="27" t="s">
        <v>39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400" t="s">
        <v>0</v>
      </c>
      <c r="H6" s="400"/>
      <c r="I6" s="401" t="s">
        <v>56</v>
      </c>
      <c r="J6" s="401"/>
      <c r="K6" s="401"/>
      <c r="L6" s="401"/>
      <c r="M6" s="401"/>
      <c r="N6" s="401"/>
      <c r="O6" s="401"/>
      <c r="P6" s="401"/>
      <c r="Q6" s="401"/>
    </row>
    <row r="7" spans="2:19" ht="18" customHeight="1" x14ac:dyDescent="0.25">
      <c r="B7" s="3" t="s">
        <v>40</v>
      </c>
      <c r="C7" s="41" t="s">
        <v>23</v>
      </c>
      <c r="D7" s="41"/>
      <c r="E7" s="41" t="s">
        <v>41</v>
      </c>
      <c r="F7" s="41"/>
      <c r="G7" s="42" t="e">
        <f>EOMONTH(start_date,8)</f>
        <v>#NAME?</v>
      </c>
      <c r="H7" s="42" t="e">
        <f>Completion_date</f>
        <v>#NAME?</v>
      </c>
      <c r="I7" s="42" t="e">
        <f>DATE(YEAR(H7),MONTH(H7)+5,DAY(H7))</f>
        <v>#NAME?</v>
      </c>
      <c r="J7" s="42" t="e">
        <f>DATE(YEAR(I7)+1,MONTH(I7),DAY(I7))</f>
        <v>#NAME?</v>
      </c>
      <c r="K7" s="42" t="e">
        <f t="shared" ref="K7:P7" si="0">DATE(YEAR(J7)+1,MONTH(J7),DAY(J7))</f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  <c r="P7" s="42" t="e">
        <f t="shared" si="0"/>
        <v>#NAME?</v>
      </c>
      <c r="Q7" s="42" t="e">
        <f>DATE(YEAR(P7),MONTH(P7)+4,DAY(P7))</f>
        <v>#NAME?</v>
      </c>
      <c r="R7" s="43"/>
    </row>
    <row r="8" spans="2:19" ht="18" customHeight="1" x14ac:dyDescent="0.25">
      <c r="B8" s="51" t="s">
        <v>57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55</v>
      </c>
      <c r="C9" s="13" t="e">
        <f>construction_period</f>
        <v>#NAME?</v>
      </c>
      <c r="D9" s="13"/>
      <c r="E9" s="13"/>
      <c r="F9" s="13"/>
      <c r="G9" s="49" t="e">
        <f>MONTH(G7-start_date)</f>
        <v>#NAME?</v>
      </c>
      <c r="H9" s="49" t="e">
        <f>C9-G9</f>
        <v>#NAME?</v>
      </c>
      <c r="I9" s="13" t="e">
        <f>MONTH(I7-H7)</f>
        <v>#NAME?</v>
      </c>
      <c r="J9" s="13" t="e">
        <f t="shared" ref="J9:P9" si="2">MONTH(J7-I7)</f>
        <v>#NAME?</v>
      </c>
      <c r="K9" s="13" t="e">
        <f t="shared" si="2"/>
        <v>#NAME?</v>
      </c>
      <c r="L9" s="13" t="e">
        <f t="shared" si="2"/>
        <v>#NAME?</v>
      </c>
      <c r="M9" s="13" t="e">
        <f t="shared" si="2"/>
        <v>#NAME?</v>
      </c>
      <c r="N9" s="13" t="e">
        <f t="shared" si="2"/>
        <v>#NAME?</v>
      </c>
      <c r="O9" s="13" t="e">
        <f t="shared" si="2"/>
        <v>#NAME?</v>
      </c>
      <c r="P9" s="13" t="e">
        <f t="shared" si="2"/>
        <v>#NAME?</v>
      </c>
      <c r="Q9" s="13" t="e">
        <f>MONTH(Q7-P7)-1</f>
        <v>#NAME?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58</v>
      </c>
      <c r="C11" s="10" t="s">
        <v>22</v>
      </c>
      <c r="D11" s="10" t="s">
        <v>59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42</v>
      </c>
      <c r="C12" s="10" t="s">
        <v>22</v>
      </c>
      <c r="D12" s="43" t="s">
        <v>59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60</v>
      </c>
      <c r="C13" s="43"/>
      <c r="D13" s="43" t="s">
        <v>59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17</v>
      </c>
      <c r="C14" s="10" t="s">
        <v>22</v>
      </c>
      <c r="D14" s="43" t="s">
        <v>59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43</v>
      </c>
      <c r="C15" s="43"/>
      <c r="D15" s="43" t="s">
        <v>59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58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42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60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17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43</v>
      </c>
      <c r="G21" s="66"/>
      <c r="H21" s="66"/>
      <c r="I21" s="29"/>
    </row>
    <row r="22" spans="2:9" ht="18" customHeight="1" thickBot="1" x14ac:dyDescent="0.3">
      <c r="B22" s="18" t="s">
        <v>44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45</v>
      </c>
      <c r="G24" s="28"/>
      <c r="H24" s="28"/>
      <c r="I24" s="29"/>
    </row>
    <row r="25" spans="2:9" ht="18" customHeight="1" x14ac:dyDescent="0.25">
      <c r="B25" s="17" t="s">
        <v>46</v>
      </c>
      <c r="C25" s="67">
        <f>'Common Assumption'!D96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47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48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49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50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51</v>
      </c>
      <c r="G31" s="28" t="e">
        <f>IF(G7&lt;$I$7,0,1)</f>
        <v>#NAME?</v>
      </c>
      <c r="H31" s="28" t="e">
        <f>IF(H7&lt;$I$7,0,1)</f>
        <v>#NAME?</v>
      </c>
      <c r="I31" s="29"/>
    </row>
    <row r="32" spans="2:9" ht="18" customHeight="1" thickBot="1" x14ac:dyDescent="0.3">
      <c r="B32" s="18" t="s">
        <v>52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53</v>
      </c>
      <c r="G34" s="28" t="e">
        <f ca="1">AVERAGE(G32,G29)*'Common Assumption'!$D$89</f>
        <v>#REF!</v>
      </c>
      <c r="H34" s="28" t="e">
        <f ca="1">AVERAGE(H32,H29)*'Common Assumption'!$D$89</f>
        <v>#REF!</v>
      </c>
      <c r="I34" s="29"/>
    </row>
    <row r="35" spans="2:10" ht="18" customHeight="1" x14ac:dyDescent="0.25">
      <c r="B35" s="17" t="s">
        <v>43</v>
      </c>
      <c r="G35" s="28" t="e">
        <f>IF(G7&lt;$I$7,G34,0)</f>
        <v>#NAME?</v>
      </c>
      <c r="H35" s="28" t="e">
        <f>IF(H7&lt;$I$7,H34,0)</f>
        <v>#NAME?</v>
      </c>
      <c r="I35" s="29"/>
      <c r="J35" s="28" t="e">
        <f>IF(J7&lt;M7,J34,0)</f>
        <v>#NAME?</v>
      </c>
    </row>
    <row r="36" spans="2:10" ht="18" customHeight="1" x14ac:dyDescent="0.25">
      <c r="I36" s="29"/>
    </row>
    <row r="37" spans="2:10" ht="18" customHeight="1" thickBot="1" x14ac:dyDescent="0.3">
      <c r="B37" s="21" t="s">
        <v>54</v>
      </c>
      <c r="I37" s="29"/>
    </row>
    <row r="38" spans="2:10" ht="18" customHeight="1" x14ac:dyDescent="0.25">
      <c r="B38" s="22" t="s">
        <v>47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46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54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P446"/>
  <sheetViews>
    <sheetView showGridLines="0" workbookViewId="0"/>
  </sheetViews>
  <sheetFormatPr defaultRowHeight="15" customHeight="1" x14ac:dyDescent="0.35"/>
  <cols>
    <col min="1" max="1" width="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112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9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4" t="s">
        <v>115</v>
      </c>
      <c r="C11" s="50"/>
      <c r="D11" s="50"/>
      <c r="E11" s="50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4"/>
    </row>
    <row r="12" spans="2:16" ht="21.75" customHeight="1" x14ac:dyDescent="0.35">
      <c r="B12" s="113" t="s">
        <v>287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288</v>
      </c>
      <c r="C13" s="4"/>
      <c r="D13" s="4"/>
      <c r="E13" s="4"/>
      <c r="F13" s="142">
        <f>'Common Assumption'!D23</f>
        <v>26132</v>
      </c>
      <c r="G13" s="45">
        <f>F13</f>
        <v>26132</v>
      </c>
      <c r="H13" s="45">
        <f t="shared" ref="H13:O13" si="3">G13</f>
        <v>26132</v>
      </c>
      <c r="I13" s="45">
        <f t="shared" si="3"/>
        <v>26132</v>
      </c>
      <c r="J13" s="45">
        <f t="shared" si="3"/>
        <v>26132</v>
      </c>
      <c r="K13" s="45">
        <f t="shared" si="3"/>
        <v>26132</v>
      </c>
      <c r="L13" s="45">
        <f t="shared" si="3"/>
        <v>26132</v>
      </c>
      <c r="M13" s="45">
        <f t="shared" si="3"/>
        <v>26132</v>
      </c>
      <c r="N13" s="45">
        <f t="shared" si="3"/>
        <v>26132</v>
      </c>
      <c r="O13" s="45">
        <f t="shared" si="3"/>
        <v>26132</v>
      </c>
      <c r="P13" s="4"/>
    </row>
    <row r="14" spans="2:16" ht="18" customHeight="1" x14ac:dyDescent="0.35">
      <c r="B14" s="4" t="s">
        <v>289</v>
      </c>
      <c r="C14" s="4"/>
      <c r="D14" s="4"/>
      <c r="E14" s="4"/>
      <c r="F14" s="139">
        <f>'Common Assumption'!D24</f>
        <v>17.5</v>
      </c>
      <c r="G14" s="44">
        <f>F14*(1+G15)</f>
        <v>17.5</v>
      </c>
      <c r="H14" s="44">
        <f t="shared" ref="H14:O14" si="4">G14*(1+H15)</f>
        <v>17.5</v>
      </c>
      <c r="I14" s="44">
        <f t="shared" si="4"/>
        <v>20.125</v>
      </c>
      <c r="J14" s="44">
        <f t="shared" si="4"/>
        <v>20.125</v>
      </c>
      <c r="K14" s="44">
        <f t="shared" si="4"/>
        <v>20.125</v>
      </c>
      <c r="L14" s="44">
        <f t="shared" si="4"/>
        <v>23.143749999999997</v>
      </c>
      <c r="M14" s="44">
        <f t="shared" si="4"/>
        <v>23.143749999999997</v>
      </c>
      <c r="N14" s="44">
        <f t="shared" si="4"/>
        <v>23.143749999999997</v>
      </c>
      <c r="O14" s="44">
        <f t="shared" si="4"/>
        <v>26.615312499999995</v>
      </c>
      <c r="P14" s="4"/>
    </row>
    <row r="15" spans="2:16" ht="18" customHeight="1" x14ac:dyDescent="0.35">
      <c r="B15" s="4" t="s">
        <v>290</v>
      </c>
      <c r="C15" s="4"/>
      <c r="D15" s="4"/>
      <c r="E15" s="4"/>
      <c r="F15" s="167"/>
      <c r="G15" s="34"/>
      <c r="H15" s="34"/>
      <c r="I15" s="34">
        <f>'Common Assumption'!D26</f>
        <v>0.15</v>
      </c>
      <c r="J15" s="34"/>
      <c r="K15" s="34"/>
      <c r="L15" s="34">
        <f>I15</f>
        <v>0.15</v>
      </c>
      <c r="M15" s="34"/>
      <c r="N15" s="34"/>
      <c r="O15" s="34">
        <f>L15</f>
        <v>0.15</v>
      </c>
      <c r="P15" s="4"/>
    </row>
    <row r="16" spans="2:16" ht="18" customHeight="1" x14ac:dyDescent="0.35">
      <c r="B16" s="4" t="s">
        <v>291</v>
      </c>
      <c r="C16" s="4"/>
      <c r="D16" s="4"/>
      <c r="E16" s="4"/>
      <c r="F16" s="45">
        <f>F13*F14</f>
        <v>457310</v>
      </c>
      <c r="G16" s="45">
        <f t="shared" ref="G16:O16" si="5">G13*G14</f>
        <v>457310</v>
      </c>
      <c r="H16" s="45">
        <f t="shared" si="5"/>
        <v>457310</v>
      </c>
      <c r="I16" s="45">
        <f t="shared" si="5"/>
        <v>525906.5</v>
      </c>
      <c r="J16" s="45">
        <f t="shared" si="5"/>
        <v>525906.5</v>
      </c>
      <c r="K16" s="45">
        <f t="shared" si="5"/>
        <v>525906.5</v>
      </c>
      <c r="L16" s="45">
        <f t="shared" si="5"/>
        <v>604792.47499999998</v>
      </c>
      <c r="M16" s="45">
        <f t="shared" si="5"/>
        <v>604792.47499999998</v>
      </c>
      <c r="N16" s="45">
        <f t="shared" si="5"/>
        <v>604792.47499999998</v>
      </c>
      <c r="O16" s="45">
        <f t="shared" si="5"/>
        <v>695511.34624999983</v>
      </c>
      <c r="P16" s="4"/>
    </row>
    <row r="17" spans="2:16" ht="18" customHeight="1" x14ac:dyDescent="0.35">
      <c r="B17" s="4" t="s">
        <v>292</v>
      </c>
      <c r="C17" s="4"/>
      <c r="D17" s="4"/>
      <c r="E17" s="4"/>
      <c r="F17" s="45">
        <f>F16*F9</f>
        <v>2286550</v>
      </c>
      <c r="G17" s="45">
        <f t="shared" ref="G17:O17" si="6">G16*G9</f>
        <v>5487720</v>
      </c>
      <c r="H17" s="45">
        <f t="shared" si="6"/>
        <v>5487720</v>
      </c>
      <c r="I17" s="45">
        <f t="shared" si="6"/>
        <v>6310878</v>
      </c>
      <c r="J17" s="45">
        <f t="shared" si="6"/>
        <v>6310878</v>
      </c>
      <c r="K17" s="45">
        <f t="shared" si="6"/>
        <v>6310878</v>
      </c>
      <c r="L17" s="45">
        <f t="shared" si="6"/>
        <v>7257509.6999999993</v>
      </c>
      <c r="M17" s="45">
        <f t="shared" si="6"/>
        <v>7257509.6999999993</v>
      </c>
      <c r="N17" s="45">
        <f t="shared" si="6"/>
        <v>7257509.6999999993</v>
      </c>
      <c r="O17" s="45">
        <f t="shared" si="6"/>
        <v>8346136.1549999975</v>
      </c>
      <c r="P17" s="4"/>
    </row>
    <row r="18" spans="2:16" ht="18" customHeight="1" x14ac:dyDescent="0.35">
      <c r="B18" s="79" t="s">
        <v>293</v>
      </c>
      <c r="C18" s="79"/>
      <c r="D18" s="79"/>
      <c r="E18" s="79"/>
      <c r="F18" s="111">
        <f>F17/10^7</f>
        <v>0.228655</v>
      </c>
      <c r="G18" s="111">
        <f t="shared" ref="G18:O18" si="7">G17/10^7</f>
        <v>0.54877200000000004</v>
      </c>
      <c r="H18" s="111">
        <f t="shared" si="7"/>
        <v>0.54877200000000004</v>
      </c>
      <c r="I18" s="111">
        <f t="shared" si="7"/>
        <v>0.63108779999999998</v>
      </c>
      <c r="J18" s="111">
        <f t="shared" si="7"/>
        <v>0.63108779999999998</v>
      </c>
      <c r="K18" s="111">
        <f t="shared" si="7"/>
        <v>0.63108779999999998</v>
      </c>
      <c r="L18" s="111">
        <f t="shared" si="7"/>
        <v>0.72575096999999988</v>
      </c>
      <c r="M18" s="111">
        <f t="shared" si="7"/>
        <v>0.72575096999999988</v>
      </c>
      <c r="N18" s="111">
        <f t="shared" si="7"/>
        <v>0.72575096999999988</v>
      </c>
      <c r="O18" s="111">
        <f t="shared" si="7"/>
        <v>0.83461361549999979</v>
      </c>
      <c r="P18" s="4"/>
    </row>
    <row r="19" spans="2:16" ht="9.75" customHeight="1" x14ac:dyDescent="0.35">
      <c r="B19" s="17"/>
      <c r="D19" s="29"/>
      <c r="E19" s="29"/>
      <c r="F19" s="29"/>
    </row>
    <row r="20" spans="2:16" ht="18" customHeight="1" x14ac:dyDescent="0.35">
      <c r="B20" s="17" t="s">
        <v>294</v>
      </c>
      <c r="D20" s="29"/>
      <c r="E20" s="29"/>
      <c r="F20" s="29">
        <f>'Common Assumption'!D27</f>
        <v>0.04</v>
      </c>
      <c r="G20" s="29">
        <f>F20</f>
        <v>0.04</v>
      </c>
      <c r="H20" s="29">
        <f t="shared" ref="H20:O20" si="8">G20</f>
        <v>0.04</v>
      </c>
      <c r="I20" s="29">
        <f t="shared" si="8"/>
        <v>0.04</v>
      </c>
      <c r="J20" s="29">
        <f t="shared" si="8"/>
        <v>0.04</v>
      </c>
      <c r="K20" s="29">
        <f t="shared" si="8"/>
        <v>0.04</v>
      </c>
      <c r="L20" s="29">
        <f t="shared" si="8"/>
        <v>0.04</v>
      </c>
      <c r="M20" s="29">
        <f t="shared" si="8"/>
        <v>0.04</v>
      </c>
      <c r="N20" s="29">
        <f t="shared" si="8"/>
        <v>0.04</v>
      </c>
      <c r="O20" s="29">
        <f t="shared" si="8"/>
        <v>0.04</v>
      </c>
    </row>
    <row r="21" spans="2:16" ht="18" customHeight="1" x14ac:dyDescent="0.35">
      <c r="B21" s="17" t="s">
        <v>295</v>
      </c>
      <c r="D21" s="29"/>
      <c r="E21" s="29"/>
      <c r="F21" s="45">
        <f>F20*F16</f>
        <v>18292.400000000001</v>
      </c>
      <c r="G21" s="45">
        <f t="shared" ref="G21:O21" si="9">G20*G16</f>
        <v>18292.400000000001</v>
      </c>
      <c r="H21" s="45">
        <f t="shared" si="9"/>
        <v>18292.400000000001</v>
      </c>
      <c r="I21" s="45">
        <f t="shared" si="9"/>
        <v>21036.260000000002</v>
      </c>
      <c r="J21" s="45">
        <f t="shared" si="9"/>
        <v>21036.260000000002</v>
      </c>
      <c r="K21" s="45">
        <f t="shared" si="9"/>
        <v>21036.260000000002</v>
      </c>
      <c r="L21" s="45">
        <f t="shared" si="9"/>
        <v>24191.699000000001</v>
      </c>
      <c r="M21" s="45">
        <f t="shared" si="9"/>
        <v>24191.699000000001</v>
      </c>
      <c r="N21" s="45">
        <f t="shared" si="9"/>
        <v>24191.699000000001</v>
      </c>
      <c r="O21" s="45">
        <f t="shared" si="9"/>
        <v>27820.453849999994</v>
      </c>
    </row>
    <row r="22" spans="2:16" ht="18" customHeight="1" x14ac:dyDescent="0.35">
      <c r="B22" s="79" t="s">
        <v>296</v>
      </c>
      <c r="C22" s="79"/>
      <c r="D22" s="79"/>
      <c r="E22" s="79"/>
      <c r="F22" s="111">
        <f>F21*F9/10^7</f>
        <v>9.1462000000000002E-3</v>
      </c>
      <c r="G22" s="111">
        <f t="shared" ref="G22:O22" si="10">G21*G9/10^7</f>
        <v>2.1950880000000002E-2</v>
      </c>
      <c r="H22" s="111">
        <f t="shared" si="10"/>
        <v>2.1950880000000002E-2</v>
      </c>
      <c r="I22" s="111">
        <f t="shared" si="10"/>
        <v>2.5243512000000003E-2</v>
      </c>
      <c r="J22" s="111">
        <f t="shared" si="10"/>
        <v>2.5243512000000003E-2</v>
      </c>
      <c r="K22" s="111">
        <f t="shared" si="10"/>
        <v>2.5243512000000003E-2</v>
      </c>
      <c r="L22" s="111">
        <f t="shared" si="10"/>
        <v>2.9030038800000005E-2</v>
      </c>
      <c r="M22" s="111">
        <f t="shared" si="10"/>
        <v>2.9030038800000005E-2</v>
      </c>
      <c r="N22" s="111">
        <f t="shared" si="10"/>
        <v>2.9030038800000005E-2</v>
      </c>
      <c r="O22" s="111">
        <f t="shared" si="10"/>
        <v>3.3384544619999998E-2</v>
      </c>
      <c r="P22" s="4"/>
    </row>
    <row r="23" spans="2:16" ht="18" customHeight="1" x14ac:dyDescent="0.35">
      <c r="B23" s="17"/>
      <c r="D23" s="29"/>
      <c r="E23" s="29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2:16" ht="18" customHeight="1" x14ac:dyDescent="0.35">
      <c r="B24" s="113" t="s">
        <v>297</v>
      </c>
      <c r="D24" s="29"/>
      <c r="E24" s="29"/>
      <c r="F24" s="29"/>
    </row>
    <row r="25" spans="2:16" ht="18" customHeight="1" x14ac:dyDescent="0.35">
      <c r="B25" s="17" t="s">
        <v>298</v>
      </c>
      <c r="D25" s="29"/>
      <c r="E25" s="29"/>
      <c r="F25" s="142">
        <f>'Common Assumption'!D30</f>
        <v>15</v>
      </c>
      <c r="G25" s="45">
        <f>F25</f>
        <v>15</v>
      </c>
      <c r="H25" s="45">
        <f t="shared" ref="H25:O25" si="11">G25</f>
        <v>15</v>
      </c>
      <c r="I25" s="45">
        <f t="shared" si="11"/>
        <v>15</v>
      </c>
      <c r="J25" s="45">
        <f t="shared" si="11"/>
        <v>15</v>
      </c>
      <c r="K25" s="45">
        <f t="shared" si="11"/>
        <v>15</v>
      </c>
      <c r="L25" s="45">
        <f t="shared" si="11"/>
        <v>15</v>
      </c>
      <c r="M25" s="45">
        <f t="shared" si="11"/>
        <v>15</v>
      </c>
      <c r="N25" s="45">
        <f t="shared" si="11"/>
        <v>15</v>
      </c>
      <c r="O25" s="45">
        <f t="shared" si="11"/>
        <v>15</v>
      </c>
    </row>
    <row r="26" spans="2:16" ht="18" customHeight="1" x14ac:dyDescent="0.35">
      <c r="B26" s="4" t="s">
        <v>299</v>
      </c>
      <c r="F26" s="45">
        <f>'Common Assumption'!D29</f>
        <v>5000</v>
      </c>
      <c r="G26" s="45">
        <f>F26</f>
        <v>5000</v>
      </c>
      <c r="H26" s="45">
        <f t="shared" ref="H26:O26" si="12">G26</f>
        <v>5000</v>
      </c>
      <c r="I26" s="45">
        <f t="shared" si="12"/>
        <v>5000</v>
      </c>
      <c r="J26" s="45">
        <f t="shared" si="12"/>
        <v>5000</v>
      </c>
      <c r="K26" s="45">
        <f t="shared" si="12"/>
        <v>5000</v>
      </c>
      <c r="L26" s="45">
        <f t="shared" si="12"/>
        <v>5000</v>
      </c>
      <c r="M26" s="45">
        <f t="shared" si="12"/>
        <v>5000</v>
      </c>
      <c r="N26" s="45">
        <f t="shared" si="12"/>
        <v>5000</v>
      </c>
      <c r="O26" s="45">
        <f t="shared" si="12"/>
        <v>5000</v>
      </c>
    </row>
    <row r="27" spans="2:16" ht="18" customHeight="1" x14ac:dyDescent="0.35">
      <c r="B27" s="4" t="s">
        <v>300</v>
      </c>
      <c r="C27" s="4"/>
      <c r="D27" s="4"/>
      <c r="E27" s="4"/>
      <c r="F27" s="45">
        <f>F26*F25</f>
        <v>75000</v>
      </c>
      <c r="G27" s="45">
        <f t="shared" ref="G27:O27" si="13">G26*G25</f>
        <v>75000</v>
      </c>
      <c r="H27" s="45">
        <f t="shared" si="13"/>
        <v>75000</v>
      </c>
      <c r="I27" s="45">
        <f t="shared" si="13"/>
        <v>75000</v>
      </c>
      <c r="J27" s="45">
        <f t="shared" si="13"/>
        <v>75000</v>
      </c>
      <c r="K27" s="45">
        <f t="shared" si="13"/>
        <v>75000</v>
      </c>
      <c r="L27" s="45">
        <f t="shared" si="13"/>
        <v>75000</v>
      </c>
      <c r="M27" s="45">
        <f t="shared" si="13"/>
        <v>75000</v>
      </c>
      <c r="N27" s="45">
        <f t="shared" si="13"/>
        <v>75000</v>
      </c>
      <c r="O27" s="45">
        <f t="shared" si="13"/>
        <v>75000</v>
      </c>
      <c r="P27" s="4"/>
    </row>
    <row r="28" spans="2:16" ht="18" customHeight="1" x14ac:dyDescent="0.35">
      <c r="B28" s="4" t="s">
        <v>301</v>
      </c>
      <c r="C28" s="4"/>
      <c r="D28" s="4"/>
      <c r="E28" s="4"/>
      <c r="F28" s="45">
        <f>F27*F9</f>
        <v>375000</v>
      </c>
      <c r="G28" s="45">
        <f t="shared" ref="G28:O28" si="14">G27*G9</f>
        <v>900000</v>
      </c>
      <c r="H28" s="45">
        <f t="shared" si="14"/>
        <v>900000</v>
      </c>
      <c r="I28" s="45">
        <f t="shared" si="14"/>
        <v>900000</v>
      </c>
      <c r="J28" s="45">
        <f t="shared" si="14"/>
        <v>900000</v>
      </c>
      <c r="K28" s="45">
        <f t="shared" si="14"/>
        <v>900000</v>
      </c>
      <c r="L28" s="45">
        <f t="shared" si="14"/>
        <v>900000</v>
      </c>
      <c r="M28" s="45">
        <f t="shared" si="14"/>
        <v>900000</v>
      </c>
      <c r="N28" s="45">
        <f t="shared" si="14"/>
        <v>900000</v>
      </c>
      <c r="O28" s="45">
        <f t="shared" si="14"/>
        <v>900000</v>
      </c>
      <c r="P28" s="4"/>
    </row>
    <row r="29" spans="2:16" ht="18" customHeight="1" x14ac:dyDescent="0.35">
      <c r="B29" s="79" t="s">
        <v>302</v>
      </c>
      <c r="C29" s="79"/>
      <c r="D29" s="79"/>
      <c r="E29" s="79"/>
      <c r="F29" s="111">
        <f>F28/10^7</f>
        <v>3.7499999999999999E-2</v>
      </c>
      <c r="G29" s="111">
        <f t="shared" ref="G29:O29" si="15">G28/10^7</f>
        <v>0.09</v>
      </c>
      <c r="H29" s="111">
        <f t="shared" si="15"/>
        <v>0.09</v>
      </c>
      <c r="I29" s="111">
        <f t="shared" si="15"/>
        <v>0.09</v>
      </c>
      <c r="J29" s="111">
        <f t="shared" si="15"/>
        <v>0.09</v>
      </c>
      <c r="K29" s="111">
        <f t="shared" si="15"/>
        <v>0.09</v>
      </c>
      <c r="L29" s="111">
        <f t="shared" si="15"/>
        <v>0.09</v>
      </c>
      <c r="M29" s="111">
        <f t="shared" si="15"/>
        <v>0.09</v>
      </c>
      <c r="N29" s="111">
        <f t="shared" si="15"/>
        <v>0.09</v>
      </c>
      <c r="O29" s="111">
        <f t="shared" si="15"/>
        <v>0.09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113" t="s">
        <v>303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17" t="s">
        <v>304</v>
      </c>
      <c r="D32" s="29"/>
      <c r="E32" s="29"/>
      <c r="F32" s="139">
        <f>'Common Assumption'!D34</f>
        <v>50</v>
      </c>
      <c r="G32" s="44">
        <f>F32</f>
        <v>50</v>
      </c>
      <c r="H32" s="44">
        <f t="shared" ref="H32:O32" si="16">G32</f>
        <v>50</v>
      </c>
      <c r="I32" s="44">
        <f t="shared" si="16"/>
        <v>50</v>
      </c>
      <c r="J32" s="44">
        <f t="shared" si="16"/>
        <v>50</v>
      </c>
      <c r="K32" s="44">
        <f t="shared" si="16"/>
        <v>50</v>
      </c>
      <c r="L32" s="44">
        <f t="shared" si="16"/>
        <v>50</v>
      </c>
      <c r="M32" s="44">
        <f t="shared" si="16"/>
        <v>50</v>
      </c>
      <c r="N32" s="44">
        <f t="shared" si="16"/>
        <v>50</v>
      </c>
      <c r="O32" s="44">
        <f t="shared" si="16"/>
        <v>50</v>
      </c>
      <c r="P32" s="4"/>
    </row>
    <row r="33" spans="2:16" ht="18" customHeight="1" x14ac:dyDescent="0.35">
      <c r="B33" s="4" t="s">
        <v>306</v>
      </c>
      <c r="F33" s="44">
        <f>'Common Assumption'!D35</f>
        <v>20000</v>
      </c>
      <c r="G33" s="44">
        <f>F33*(1+G34)</f>
        <v>21500</v>
      </c>
      <c r="H33" s="44">
        <f t="shared" ref="H33:O33" si="17">G33*(1+H34)</f>
        <v>23112.5</v>
      </c>
      <c r="I33" s="44">
        <f t="shared" si="17"/>
        <v>24845.9375</v>
      </c>
      <c r="J33" s="44">
        <f t="shared" si="17"/>
        <v>26709.3828125</v>
      </c>
      <c r="K33" s="44">
        <f t="shared" si="17"/>
        <v>28712.586523437498</v>
      </c>
      <c r="L33" s="44">
        <f t="shared" si="17"/>
        <v>30866.03051269531</v>
      </c>
      <c r="M33" s="44">
        <f t="shared" si="17"/>
        <v>33180.98280114746</v>
      </c>
      <c r="N33" s="44">
        <f t="shared" si="17"/>
        <v>35669.556511233517</v>
      </c>
      <c r="O33" s="44">
        <f t="shared" si="17"/>
        <v>38344.773249576028</v>
      </c>
      <c r="P33" s="4"/>
    </row>
    <row r="34" spans="2:16" ht="18" customHeight="1" x14ac:dyDescent="0.35">
      <c r="B34" s="4" t="s">
        <v>305</v>
      </c>
      <c r="C34" s="4"/>
      <c r="D34" s="4"/>
      <c r="E34" s="4"/>
      <c r="F34" s="168">
        <f>'Common Assumption'!D38</f>
        <v>7.4999999999999997E-2</v>
      </c>
      <c r="G34" s="169">
        <f>F34</f>
        <v>7.4999999999999997E-2</v>
      </c>
      <c r="H34" s="169">
        <f t="shared" ref="H34:O34" si="18">G34</f>
        <v>7.4999999999999997E-2</v>
      </c>
      <c r="I34" s="169">
        <f t="shared" si="18"/>
        <v>7.4999999999999997E-2</v>
      </c>
      <c r="J34" s="169">
        <f t="shared" si="18"/>
        <v>7.4999999999999997E-2</v>
      </c>
      <c r="K34" s="169">
        <f t="shared" si="18"/>
        <v>7.4999999999999997E-2</v>
      </c>
      <c r="L34" s="169">
        <f t="shared" si="18"/>
        <v>7.4999999999999997E-2</v>
      </c>
      <c r="M34" s="169">
        <f t="shared" si="18"/>
        <v>7.4999999999999997E-2</v>
      </c>
      <c r="N34" s="169">
        <f t="shared" si="18"/>
        <v>7.4999999999999997E-2</v>
      </c>
      <c r="O34" s="169">
        <f t="shared" si="18"/>
        <v>7.4999999999999997E-2</v>
      </c>
      <c r="P34" s="4"/>
    </row>
    <row r="35" spans="2:16" ht="18" customHeight="1" x14ac:dyDescent="0.35">
      <c r="B35" s="4" t="s">
        <v>308</v>
      </c>
      <c r="C35" s="4"/>
      <c r="D35" s="4"/>
      <c r="E35" s="4"/>
      <c r="F35" s="45">
        <f>F33*F32</f>
        <v>1000000</v>
      </c>
      <c r="G35" s="45">
        <f t="shared" ref="G35:O35" si="19">G33*G32</f>
        <v>1075000</v>
      </c>
      <c r="H35" s="45">
        <f t="shared" si="19"/>
        <v>1155625</v>
      </c>
      <c r="I35" s="45">
        <f t="shared" si="19"/>
        <v>1242296.875</v>
      </c>
      <c r="J35" s="45">
        <f t="shared" si="19"/>
        <v>1335469.140625</v>
      </c>
      <c r="K35" s="45">
        <f t="shared" si="19"/>
        <v>1435629.326171875</v>
      </c>
      <c r="L35" s="45">
        <f t="shared" si="19"/>
        <v>1543301.5256347654</v>
      </c>
      <c r="M35" s="45">
        <f t="shared" si="19"/>
        <v>1659049.1400573731</v>
      </c>
      <c r="N35" s="45">
        <f t="shared" si="19"/>
        <v>1783477.8255616759</v>
      </c>
      <c r="O35" s="45">
        <f t="shared" si="19"/>
        <v>1917238.6624788013</v>
      </c>
      <c r="P35" s="4"/>
    </row>
    <row r="36" spans="2:16" ht="18" customHeight="1" x14ac:dyDescent="0.35">
      <c r="B36" s="4" t="s">
        <v>307</v>
      </c>
      <c r="C36" s="4"/>
      <c r="D36" s="4"/>
      <c r="E36" s="4"/>
      <c r="F36" s="45">
        <f>F33*F32*F9</f>
        <v>5000000</v>
      </c>
      <c r="G36" s="45">
        <f t="shared" ref="G36:O36" si="20">G33*G32*G9</f>
        <v>12900000</v>
      </c>
      <c r="H36" s="45">
        <f t="shared" si="20"/>
        <v>13867500</v>
      </c>
      <c r="I36" s="45">
        <f t="shared" si="20"/>
        <v>14907562.5</v>
      </c>
      <c r="J36" s="45">
        <f t="shared" si="20"/>
        <v>16025629.6875</v>
      </c>
      <c r="K36" s="45">
        <f t="shared" si="20"/>
        <v>17227551.9140625</v>
      </c>
      <c r="L36" s="45">
        <f t="shared" si="20"/>
        <v>18519618.307617184</v>
      </c>
      <c r="M36" s="45">
        <f t="shared" si="20"/>
        <v>19908589.680688478</v>
      </c>
      <c r="N36" s="45">
        <f t="shared" si="20"/>
        <v>21401733.90674011</v>
      </c>
      <c r="O36" s="45">
        <f t="shared" si="20"/>
        <v>23006863.949745618</v>
      </c>
      <c r="P36" s="4"/>
    </row>
    <row r="37" spans="2:16" ht="18" customHeight="1" x14ac:dyDescent="0.35">
      <c r="B37" s="79" t="s">
        <v>303</v>
      </c>
      <c r="C37" s="79"/>
      <c r="D37" s="79"/>
      <c r="E37" s="79"/>
      <c r="F37" s="111">
        <f>F36/10^7</f>
        <v>0.5</v>
      </c>
      <c r="G37" s="111">
        <f t="shared" ref="G37:O37" si="21">G36/10^7</f>
        <v>1.29</v>
      </c>
      <c r="H37" s="111">
        <f t="shared" si="21"/>
        <v>1.3867499999999999</v>
      </c>
      <c r="I37" s="111">
        <f t="shared" si="21"/>
        <v>1.49075625</v>
      </c>
      <c r="J37" s="111">
        <f t="shared" si="21"/>
        <v>1.60256296875</v>
      </c>
      <c r="K37" s="111">
        <f t="shared" si="21"/>
        <v>1.72275519140625</v>
      </c>
      <c r="L37" s="111">
        <f t="shared" si="21"/>
        <v>1.8519618307617183</v>
      </c>
      <c r="M37" s="111">
        <f t="shared" si="21"/>
        <v>1.9908589680688478</v>
      </c>
      <c r="N37" s="111">
        <f t="shared" si="21"/>
        <v>2.1401733906740112</v>
      </c>
      <c r="O37" s="111">
        <f t="shared" si="21"/>
        <v>2.3006863949745617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4" t="s">
        <v>309</v>
      </c>
      <c r="C39" s="4"/>
      <c r="D39" s="4"/>
      <c r="E39" s="4"/>
      <c r="F39" s="168">
        <f>'Common Assumption'!D37</f>
        <v>0.08</v>
      </c>
      <c r="G39" s="59">
        <f>F39</f>
        <v>0.08</v>
      </c>
      <c r="H39" s="59">
        <f t="shared" ref="H39:O39" si="22">G39</f>
        <v>0.08</v>
      </c>
      <c r="I39" s="59">
        <f t="shared" si="22"/>
        <v>0.08</v>
      </c>
      <c r="J39" s="59">
        <f t="shared" si="22"/>
        <v>0.08</v>
      </c>
      <c r="K39" s="59">
        <f t="shared" si="22"/>
        <v>0.08</v>
      </c>
      <c r="L39" s="59">
        <f t="shared" si="22"/>
        <v>0.08</v>
      </c>
      <c r="M39" s="59">
        <f t="shared" si="22"/>
        <v>0.08</v>
      </c>
      <c r="N39" s="59">
        <f t="shared" si="22"/>
        <v>0.08</v>
      </c>
      <c r="O39" s="59">
        <f t="shared" si="22"/>
        <v>0.08</v>
      </c>
      <c r="P39" s="4"/>
    </row>
    <row r="40" spans="2:16" ht="18" customHeight="1" x14ac:dyDescent="0.35">
      <c r="B40" s="79" t="s">
        <v>310</v>
      </c>
      <c r="C40" s="79"/>
      <c r="D40" s="79"/>
      <c r="E40" s="79"/>
      <c r="F40" s="111">
        <f>F37*F39</f>
        <v>0.04</v>
      </c>
      <c r="G40" s="111">
        <f t="shared" ref="G40:O40" si="23">G37*G39</f>
        <v>0.1032</v>
      </c>
      <c r="H40" s="111">
        <f t="shared" si="23"/>
        <v>0.11094</v>
      </c>
      <c r="I40" s="111">
        <f t="shared" si="23"/>
        <v>0.11926050000000001</v>
      </c>
      <c r="J40" s="111">
        <f t="shared" si="23"/>
        <v>0.12820503750000001</v>
      </c>
      <c r="K40" s="111">
        <f t="shared" si="23"/>
        <v>0.1378204153125</v>
      </c>
      <c r="L40" s="111">
        <f t="shared" si="23"/>
        <v>0.14815694646093747</v>
      </c>
      <c r="M40" s="111">
        <f t="shared" si="23"/>
        <v>0.15926871744550783</v>
      </c>
      <c r="N40" s="111">
        <f t="shared" si="23"/>
        <v>0.1712138712539209</v>
      </c>
      <c r="O40" s="111">
        <f t="shared" si="23"/>
        <v>0.18405491159796494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113" t="s">
        <v>324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113" t="s">
        <v>325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" t="s">
        <v>330</v>
      </c>
      <c r="C44" s="4"/>
      <c r="D44" s="4"/>
      <c r="E44" s="4"/>
      <c r="F44" s="139">
        <f>'Common Assumption'!D61</f>
        <v>900</v>
      </c>
      <c r="G44" s="44">
        <f>F44</f>
        <v>900</v>
      </c>
      <c r="H44" s="44">
        <f t="shared" ref="H44:O44" si="24">G44</f>
        <v>900</v>
      </c>
      <c r="I44" s="44">
        <f t="shared" si="24"/>
        <v>900</v>
      </c>
      <c r="J44" s="44">
        <f t="shared" si="24"/>
        <v>900</v>
      </c>
      <c r="K44" s="44">
        <f t="shared" si="24"/>
        <v>900</v>
      </c>
      <c r="L44" s="44">
        <f t="shared" si="24"/>
        <v>900</v>
      </c>
      <c r="M44" s="44">
        <f t="shared" si="24"/>
        <v>900</v>
      </c>
      <c r="N44" s="44">
        <f t="shared" si="24"/>
        <v>900</v>
      </c>
      <c r="O44" s="44">
        <f t="shared" si="24"/>
        <v>900</v>
      </c>
      <c r="P44" s="4"/>
    </row>
    <row r="45" spans="2:16" ht="18" customHeight="1" x14ac:dyDescent="0.35">
      <c r="B45" s="4" t="s">
        <v>331</v>
      </c>
      <c r="C45" s="4"/>
      <c r="D45" s="4"/>
      <c r="E45" s="4"/>
      <c r="F45" s="139">
        <f>'Common Assumption'!D62</f>
        <v>1053</v>
      </c>
      <c r="G45" s="43">
        <f>F45</f>
        <v>1053</v>
      </c>
      <c r="H45" s="43">
        <f t="shared" ref="H45:O45" si="25">G45</f>
        <v>1053</v>
      </c>
      <c r="I45" s="43">
        <f t="shared" si="25"/>
        <v>1053</v>
      </c>
      <c r="J45" s="43">
        <f t="shared" si="25"/>
        <v>1053</v>
      </c>
      <c r="K45" s="43">
        <f t="shared" si="25"/>
        <v>1053</v>
      </c>
      <c r="L45" s="43">
        <f t="shared" si="25"/>
        <v>1053</v>
      </c>
      <c r="M45" s="43">
        <f t="shared" si="25"/>
        <v>1053</v>
      </c>
      <c r="N45" s="43">
        <f t="shared" si="25"/>
        <v>1053</v>
      </c>
      <c r="O45" s="43">
        <f t="shared" si="25"/>
        <v>1053</v>
      </c>
      <c r="P45" s="4"/>
    </row>
    <row r="46" spans="2:16" ht="18" customHeight="1" x14ac:dyDescent="0.35">
      <c r="B46" s="4" t="s">
        <v>332</v>
      </c>
      <c r="C46" s="4"/>
      <c r="D46" s="4"/>
      <c r="E46" s="4"/>
      <c r="F46" s="43">
        <f>F44*F45</f>
        <v>947700</v>
      </c>
      <c r="G46" s="43">
        <f t="shared" ref="G46:O46" si="26">G44*G45</f>
        <v>947700</v>
      </c>
      <c r="H46" s="43">
        <f t="shared" si="26"/>
        <v>947700</v>
      </c>
      <c r="I46" s="43">
        <f t="shared" si="26"/>
        <v>947700</v>
      </c>
      <c r="J46" s="43">
        <f t="shared" si="26"/>
        <v>947700</v>
      </c>
      <c r="K46" s="43">
        <f t="shared" si="26"/>
        <v>947700</v>
      </c>
      <c r="L46" s="43">
        <f t="shared" si="26"/>
        <v>947700</v>
      </c>
      <c r="M46" s="43">
        <f t="shared" si="26"/>
        <v>947700</v>
      </c>
      <c r="N46" s="43">
        <f t="shared" si="26"/>
        <v>947700</v>
      </c>
      <c r="O46" s="43">
        <f t="shared" si="26"/>
        <v>947700</v>
      </c>
      <c r="P46" s="4"/>
    </row>
    <row r="47" spans="2:16" s="89" customFormat="1" ht="18" customHeight="1" x14ac:dyDescent="0.35">
      <c r="B47" s="88" t="s">
        <v>333</v>
      </c>
      <c r="C47" s="88"/>
      <c r="D47" s="88"/>
      <c r="E47" s="88"/>
      <c r="F47" s="164">
        <f>F46*F9/10^7</f>
        <v>0.47384999999999999</v>
      </c>
      <c r="G47" s="164">
        <f t="shared" ref="G47:O47" si="27">G46*G9/10^7</f>
        <v>1.13724</v>
      </c>
      <c r="H47" s="164">
        <f t="shared" si="27"/>
        <v>1.13724</v>
      </c>
      <c r="I47" s="164">
        <f t="shared" si="27"/>
        <v>1.13724</v>
      </c>
      <c r="J47" s="164">
        <f t="shared" si="27"/>
        <v>1.13724</v>
      </c>
      <c r="K47" s="164">
        <f t="shared" si="27"/>
        <v>1.13724</v>
      </c>
      <c r="L47" s="164">
        <f t="shared" si="27"/>
        <v>1.13724</v>
      </c>
      <c r="M47" s="164">
        <f t="shared" si="27"/>
        <v>1.13724</v>
      </c>
      <c r="N47" s="164">
        <f t="shared" si="27"/>
        <v>1.13724</v>
      </c>
      <c r="O47" s="164">
        <f t="shared" si="27"/>
        <v>1.13724</v>
      </c>
    </row>
    <row r="48" spans="2:16" ht="18" customHeight="1" x14ac:dyDescent="0.35">
      <c r="B48" s="113" t="s">
        <v>326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s="89" customFormat="1" ht="18" customHeight="1" x14ac:dyDescent="0.35">
      <c r="B49" s="88" t="s">
        <v>334</v>
      </c>
      <c r="C49" s="88"/>
      <c r="D49" s="88"/>
      <c r="E49" s="88"/>
      <c r="F49" s="164">
        <f>'Common Assumption'!$D$64/10^7*F9</f>
        <v>0.25</v>
      </c>
      <c r="G49" s="164">
        <f>'Common Assumption'!$D$64/10^7*G9</f>
        <v>0.60000000000000009</v>
      </c>
      <c r="H49" s="164">
        <f>'Common Assumption'!$D$64/10^7*H9</f>
        <v>0.60000000000000009</v>
      </c>
      <c r="I49" s="164">
        <f>'Common Assumption'!$D$64/10^7*I9</f>
        <v>0.60000000000000009</v>
      </c>
      <c r="J49" s="164">
        <f>'Common Assumption'!$D$64/10^7*J9</f>
        <v>0.60000000000000009</v>
      </c>
      <c r="K49" s="164">
        <f>'Common Assumption'!$D$64/10^7*K9</f>
        <v>0.60000000000000009</v>
      </c>
      <c r="L49" s="164">
        <f>'Common Assumption'!$D$64/10^7*L9</f>
        <v>0.60000000000000009</v>
      </c>
      <c r="M49" s="164">
        <f>'Common Assumption'!$D$64/10^7*M9</f>
        <v>0.60000000000000009</v>
      </c>
      <c r="N49" s="164">
        <f>'Common Assumption'!$D$64/10^7*N9</f>
        <v>0.60000000000000009</v>
      </c>
      <c r="O49" s="164">
        <f>'Common Assumption'!$D$64/10^7*O9</f>
        <v>0.60000000000000009</v>
      </c>
    </row>
    <row r="50" spans="2:16" ht="15.75" customHeight="1" x14ac:dyDescent="0.35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30" x14ac:dyDescent="0.35">
      <c r="B51" s="116" t="s">
        <v>324</v>
      </c>
      <c r="C51" s="79"/>
      <c r="D51" s="79"/>
      <c r="E51" s="79"/>
      <c r="F51" s="111">
        <f>F47+F49</f>
        <v>0.72384999999999999</v>
      </c>
      <c r="G51" s="111">
        <f t="shared" ref="G51:O51" si="28">G47+G49</f>
        <v>1.7372400000000001</v>
      </c>
      <c r="H51" s="111">
        <f t="shared" si="28"/>
        <v>1.7372400000000001</v>
      </c>
      <c r="I51" s="111">
        <f t="shared" si="28"/>
        <v>1.7372400000000001</v>
      </c>
      <c r="J51" s="111">
        <f t="shared" si="28"/>
        <v>1.7372400000000001</v>
      </c>
      <c r="K51" s="111">
        <f t="shared" si="28"/>
        <v>1.7372400000000001</v>
      </c>
      <c r="L51" s="111">
        <f t="shared" si="28"/>
        <v>1.7372400000000001</v>
      </c>
      <c r="M51" s="111">
        <f t="shared" si="28"/>
        <v>1.7372400000000001</v>
      </c>
      <c r="N51" s="111">
        <f t="shared" si="28"/>
        <v>1.7372400000000001</v>
      </c>
      <c r="O51" s="111">
        <f t="shared" si="28"/>
        <v>1.7372400000000001</v>
      </c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113" t="s">
        <v>337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4" t="s">
        <v>457</v>
      </c>
      <c r="C54" s="4"/>
      <c r="D54" s="4"/>
      <c r="E54" s="4"/>
      <c r="F54" s="142">
        <f>'Common Assumption'!D47</f>
        <v>1080</v>
      </c>
      <c r="G54" s="45">
        <f>F54</f>
        <v>1080</v>
      </c>
      <c r="H54" s="45">
        <f t="shared" ref="H54:O55" si="29">G54</f>
        <v>1080</v>
      </c>
      <c r="I54" s="45">
        <f t="shared" si="29"/>
        <v>1080</v>
      </c>
      <c r="J54" s="45">
        <f t="shared" si="29"/>
        <v>1080</v>
      </c>
      <c r="K54" s="45">
        <f t="shared" si="29"/>
        <v>1080</v>
      </c>
      <c r="L54" s="45">
        <f t="shared" si="29"/>
        <v>1080</v>
      </c>
      <c r="M54" s="45">
        <f t="shared" si="29"/>
        <v>1080</v>
      </c>
      <c r="N54" s="45">
        <f t="shared" si="29"/>
        <v>1080</v>
      </c>
      <c r="O54" s="45">
        <f t="shared" si="29"/>
        <v>1080</v>
      </c>
      <c r="P54" s="4"/>
    </row>
    <row r="55" spans="2:16" ht="18" customHeight="1" x14ac:dyDescent="0.35">
      <c r="B55" s="4" t="s">
        <v>338</v>
      </c>
      <c r="C55" s="4"/>
      <c r="D55" s="4"/>
      <c r="E55" s="4"/>
      <c r="F55" s="142">
        <f>'Common Assumption'!D53</f>
        <v>394200</v>
      </c>
      <c r="G55" s="45">
        <f>F55</f>
        <v>394200</v>
      </c>
      <c r="H55" s="45">
        <f t="shared" si="29"/>
        <v>394200</v>
      </c>
      <c r="I55" s="45">
        <f t="shared" si="29"/>
        <v>394200</v>
      </c>
      <c r="J55" s="45">
        <f t="shared" si="29"/>
        <v>394200</v>
      </c>
      <c r="K55" s="45">
        <f t="shared" si="29"/>
        <v>394200</v>
      </c>
      <c r="L55" s="45">
        <f t="shared" si="29"/>
        <v>394200</v>
      </c>
      <c r="M55" s="45">
        <f t="shared" si="29"/>
        <v>394200</v>
      </c>
      <c r="N55" s="45">
        <f t="shared" si="29"/>
        <v>394200</v>
      </c>
      <c r="O55" s="45">
        <f t="shared" si="29"/>
        <v>394200</v>
      </c>
      <c r="P55" s="4"/>
    </row>
    <row r="56" spans="2:16" ht="18" customHeight="1" x14ac:dyDescent="0.35">
      <c r="B56" s="4" t="s">
        <v>578</v>
      </c>
      <c r="C56" s="4"/>
      <c r="D56" s="4"/>
      <c r="E56" s="4"/>
      <c r="F56" s="142">
        <f>F55/12*F9</f>
        <v>164250</v>
      </c>
      <c r="G56" s="142">
        <f t="shared" ref="G56:O56" si="30">G55/12*G9</f>
        <v>394200</v>
      </c>
      <c r="H56" s="142">
        <f t="shared" si="30"/>
        <v>394200</v>
      </c>
      <c r="I56" s="142">
        <f t="shared" si="30"/>
        <v>394200</v>
      </c>
      <c r="J56" s="142">
        <f t="shared" si="30"/>
        <v>394200</v>
      </c>
      <c r="K56" s="142">
        <f t="shared" si="30"/>
        <v>394200</v>
      </c>
      <c r="L56" s="142">
        <f t="shared" si="30"/>
        <v>394200</v>
      </c>
      <c r="M56" s="142">
        <f t="shared" si="30"/>
        <v>394200</v>
      </c>
      <c r="N56" s="142">
        <f t="shared" si="30"/>
        <v>394200</v>
      </c>
      <c r="O56" s="142">
        <f t="shared" si="30"/>
        <v>394200</v>
      </c>
      <c r="P56" s="4"/>
    </row>
    <row r="57" spans="2:16" ht="18" customHeight="1" x14ac:dyDescent="0.35">
      <c r="B57" s="4" t="s">
        <v>339</v>
      </c>
      <c r="C57" s="4"/>
      <c r="D57" s="4"/>
      <c r="E57" s="4"/>
      <c r="F57" s="139">
        <f>'Common Assumption'!D52</f>
        <v>8.75</v>
      </c>
      <c r="G57" s="44">
        <f>F57*(1+G58)</f>
        <v>9.1875</v>
      </c>
      <c r="H57" s="44">
        <f t="shared" ref="H57:O57" si="31">G57*(1+H58)</f>
        <v>9.6468749999999996</v>
      </c>
      <c r="I57" s="44">
        <f t="shared" si="31"/>
        <v>10.12921875</v>
      </c>
      <c r="J57" s="44">
        <f t="shared" si="31"/>
        <v>10.6356796875</v>
      </c>
      <c r="K57" s="44">
        <f t="shared" si="31"/>
        <v>11.167463671875</v>
      </c>
      <c r="L57" s="44">
        <f t="shared" si="31"/>
        <v>11.725836855468751</v>
      </c>
      <c r="M57" s="44">
        <f t="shared" si="31"/>
        <v>12.312128698242189</v>
      </c>
      <c r="N57" s="44">
        <f t="shared" si="31"/>
        <v>12.927735133154298</v>
      </c>
      <c r="O57" s="44">
        <f t="shared" si="31"/>
        <v>13.574121889812014</v>
      </c>
      <c r="P57" s="4"/>
    </row>
    <row r="58" spans="2:16" ht="18" customHeight="1" x14ac:dyDescent="0.35">
      <c r="B58" s="4" t="s">
        <v>340</v>
      </c>
      <c r="C58" s="4"/>
      <c r="D58" s="4"/>
      <c r="E58" s="4"/>
      <c r="F58" s="167">
        <f>'Common Assumption'!D56</f>
        <v>0.05</v>
      </c>
      <c r="G58" s="34">
        <f>F58</f>
        <v>0.05</v>
      </c>
      <c r="H58" s="34">
        <f t="shared" ref="H58:O58" si="32">G58</f>
        <v>0.05</v>
      </c>
      <c r="I58" s="34">
        <f t="shared" si="32"/>
        <v>0.05</v>
      </c>
      <c r="J58" s="34">
        <f t="shared" si="32"/>
        <v>0.05</v>
      </c>
      <c r="K58" s="34">
        <f t="shared" si="32"/>
        <v>0.05</v>
      </c>
      <c r="L58" s="34">
        <f t="shared" si="32"/>
        <v>0.05</v>
      </c>
      <c r="M58" s="34">
        <f t="shared" si="32"/>
        <v>0.05</v>
      </c>
      <c r="N58" s="34">
        <f t="shared" si="32"/>
        <v>0.05</v>
      </c>
      <c r="O58" s="34">
        <f t="shared" si="32"/>
        <v>0.05</v>
      </c>
      <c r="P58" s="4"/>
    </row>
    <row r="59" spans="2:16" s="89" customFormat="1" ht="18" customHeight="1" x14ac:dyDescent="0.35">
      <c r="B59" s="88" t="s">
        <v>341</v>
      </c>
      <c r="C59" s="88"/>
      <c r="D59" s="88"/>
      <c r="E59" s="88"/>
      <c r="F59" s="164">
        <f>F56*F57/10^7</f>
        <v>0.14371875000000001</v>
      </c>
      <c r="G59" s="164">
        <f t="shared" ref="G59:O59" si="33">G56*G57/10^7</f>
        <v>0.36217125</v>
      </c>
      <c r="H59" s="164">
        <f t="shared" si="33"/>
        <v>0.38027981249999998</v>
      </c>
      <c r="I59" s="164">
        <f t="shared" si="33"/>
        <v>0.39929380312500001</v>
      </c>
      <c r="J59" s="164">
        <f t="shared" si="33"/>
        <v>0.41925849328124998</v>
      </c>
      <c r="K59" s="164">
        <f t="shared" si="33"/>
        <v>0.4402214179453125</v>
      </c>
      <c r="L59" s="164">
        <f t="shared" si="33"/>
        <v>0.46223248884257812</v>
      </c>
      <c r="M59" s="164">
        <f t="shared" si="33"/>
        <v>0.48534411328470706</v>
      </c>
      <c r="N59" s="164">
        <f t="shared" si="33"/>
        <v>0.5096113189489424</v>
      </c>
      <c r="O59" s="164">
        <f t="shared" si="33"/>
        <v>0.53509188489638959</v>
      </c>
    </row>
    <row r="60" spans="2:16" ht="18" customHeight="1" x14ac:dyDescent="0.35">
      <c r="B60" s="4" t="s">
        <v>449</v>
      </c>
      <c r="C60" s="4"/>
      <c r="D60" s="4"/>
      <c r="E60" s="4"/>
      <c r="F60" s="139">
        <f>'Common Assumption'!$D$51/10^7/12*F9</f>
        <v>2.9999999999999995E-2</v>
      </c>
      <c r="G60" s="139">
        <f>'Common Assumption'!$D$51/10^7/12*G9</f>
        <v>7.1999999999999995E-2</v>
      </c>
      <c r="H60" s="139">
        <f>'Common Assumption'!$D$51/10^7/12*H9</f>
        <v>7.1999999999999995E-2</v>
      </c>
      <c r="I60" s="139">
        <f>'Common Assumption'!$D$51/10^7/12*I9</f>
        <v>7.1999999999999995E-2</v>
      </c>
      <c r="J60" s="139">
        <f>'Common Assumption'!$D$51/10^7/12*J9</f>
        <v>7.1999999999999995E-2</v>
      </c>
      <c r="K60" s="139">
        <f>'Common Assumption'!$D$51/10^7/12*K9</f>
        <v>7.1999999999999995E-2</v>
      </c>
      <c r="L60" s="139">
        <f>'Common Assumption'!$D$51/10^7/12*L9</f>
        <v>7.1999999999999995E-2</v>
      </c>
      <c r="M60" s="139">
        <f>'Common Assumption'!$D$51/10^7/12*M9</f>
        <v>7.1999999999999995E-2</v>
      </c>
      <c r="N60" s="139">
        <f>'Common Assumption'!$D$51/10^7/12*N9</f>
        <v>7.1999999999999995E-2</v>
      </c>
      <c r="O60" s="139">
        <f>'Common Assumption'!$D$51/10^7/12*O9</f>
        <v>7.1999999999999995E-2</v>
      </c>
      <c r="P60" s="4"/>
    </row>
    <row r="61" spans="2:16" ht="18" customHeight="1" x14ac:dyDescent="0.35">
      <c r="B61" s="79" t="s">
        <v>455</v>
      </c>
      <c r="C61" s="79"/>
      <c r="D61" s="79"/>
      <c r="E61" s="79"/>
      <c r="F61" s="111">
        <f>F59+F60</f>
        <v>0.17371875000000001</v>
      </c>
      <c r="G61" s="111">
        <f t="shared" ref="G61:O61" si="34">G59+G60</f>
        <v>0.43417125000000001</v>
      </c>
      <c r="H61" s="111">
        <f t="shared" si="34"/>
        <v>0.45227981249999999</v>
      </c>
      <c r="I61" s="111">
        <f t="shared" si="34"/>
        <v>0.47129380312500002</v>
      </c>
      <c r="J61" s="111">
        <f t="shared" si="34"/>
        <v>0.49125849328124999</v>
      </c>
      <c r="K61" s="111">
        <f t="shared" si="34"/>
        <v>0.51222141794531251</v>
      </c>
      <c r="L61" s="111">
        <f t="shared" si="34"/>
        <v>0.53423248884257812</v>
      </c>
      <c r="M61" s="111">
        <f t="shared" si="34"/>
        <v>0.55734411328470701</v>
      </c>
      <c r="N61" s="111">
        <f t="shared" si="34"/>
        <v>0.58161131894894236</v>
      </c>
      <c r="O61" s="111">
        <f t="shared" si="34"/>
        <v>0.60709188489638954</v>
      </c>
      <c r="P61" s="4"/>
    </row>
    <row r="62" spans="2:16" ht="18" customHeight="1" x14ac:dyDescent="0.35">
      <c r="C62" s="4"/>
      <c r="D62" s="4"/>
      <c r="E62" s="4"/>
      <c r="F62" s="167"/>
      <c r="G62" s="34"/>
      <c r="H62" s="34"/>
      <c r="I62" s="34"/>
      <c r="J62" s="34"/>
      <c r="K62" s="34"/>
      <c r="L62" s="34"/>
      <c r="M62" s="34"/>
      <c r="N62" s="34"/>
      <c r="O62" s="34"/>
      <c r="P62" s="4"/>
    </row>
    <row r="63" spans="2:16" ht="18" customHeight="1" x14ac:dyDescent="0.35">
      <c r="B63" s="4" t="s">
        <v>342</v>
      </c>
      <c r="C63" s="4"/>
      <c r="D63" s="4"/>
      <c r="E63" s="4"/>
      <c r="F63" s="167">
        <f>'Common Assumption'!D57</f>
        <v>0.04</v>
      </c>
      <c r="G63" s="34">
        <f>F63</f>
        <v>0.04</v>
      </c>
      <c r="H63" s="34">
        <f t="shared" ref="H63:O63" si="35">G63</f>
        <v>0.04</v>
      </c>
      <c r="I63" s="34">
        <f t="shared" si="35"/>
        <v>0.04</v>
      </c>
      <c r="J63" s="34">
        <f t="shared" si="35"/>
        <v>0.04</v>
      </c>
      <c r="K63" s="34">
        <f t="shared" si="35"/>
        <v>0.04</v>
      </c>
      <c r="L63" s="34">
        <f t="shared" si="35"/>
        <v>0.04</v>
      </c>
      <c r="M63" s="34">
        <f t="shared" si="35"/>
        <v>0.04</v>
      </c>
      <c r="N63" s="34">
        <f t="shared" si="35"/>
        <v>0.04</v>
      </c>
      <c r="O63" s="34">
        <f t="shared" si="35"/>
        <v>0.04</v>
      </c>
      <c r="P63" s="4"/>
    </row>
    <row r="64" spans="2:16" ht="18" customHeight="1" x14ac:dyDescent="0.35">
      <c r="B64" s="79" t="s">
        <v>343</v>
      </c>
      <c r="C64" s="79"/>
      <c r="D64" s="79"/>
      <c r="E64" s="79"/>
      <c r="F64" s="111">
        <f>F63*F61</f>
        <v>6.9487500000000001E-3</v>
      </c>
      <c r="G64" s="111">
        <f t="shared" ref="G64:O64" si="36">G63*G61</f>
        <v>1.736685E-2</v>
      </c>
      <c r="H64" s="111">
        <f t="shared" si="36"/>
        <v>1.8091192499999999E-2</v>
      </c>
      <c r="I64" s="111">
        <f t="shared" si="36"/>
        <v>1.8851752125000003E-2</v>
      </c>
      <c r="J64" s="111">
        <f t="shared" si="36"/>
        <v>1.9650339731250001E-2</v>
      </c>
      <c r="K64" s="111">
        <f t="shared" si="36"/>
        <v>2.04888567178125E-2</v>
      </c>
      <c r="L64" s="111">
        <f t="shared" si="36"/>
        <v>2.1369299553703126E-2</v>
      </c>
      <c r="M64" s="111">
        <f t="shared" si="36"/>
        <v>2.2293764531388281E-2</v>
      </c>
      <c r="N64" s="111">
        <f t="shared" si="36"/>
        <v>2.3264452757957695E-2</v>
      </c>
      <c r="O64" s="111">
        <f t="shared" si="36"/>
        <v>2.4283675395855582E-2</v>
      </c>
      <c r="P64" s="4"/>
    </row>
    <row r="65" spans="2:16" ht="18" customHeight="1" x14ac:dyDescent="0.35">
      <c r="C65" s="4"/>
      <c r="D65" s="4"/>
      <c r="E65" s="4"/>
      <c r="F65" s="167"/>
      <c r="G65" s="34"/>
      <c r="H65" s="34"/>
      <c r="I65" s="34"/>
      <c r="J65" s="34"/>
      <c r="K65" s="34"/>
      <c r="L65" s="34"/>
      <c r="M65" s="34"/>
      <c r="N65" s="34"/>
      <c r="O65" s="34"/>
      <c r="P65" s="4"/>
    </row>
    <row r="66" spans="2:16" ht="18" customHeight="1" x14ac:dyDescent="0.35">
      <c r="B66" s="57" t="s">
        <v>344</v>
      </c>
      <c r="C66" s="4"/>
      <c r="D66" s="4"/>
      <c r="E66" s="4"/>
      <c r="F66" s="213">
        <f>'Common Assumption'!D66</f>
        <v>0.38400000000000001</v>
      </c>
      <c r="G66" s="44">
        <f>F66</f>
        <v>0.38400000000000001</v>
      </c>
      <c r="H66" s="44">
        <f t="shared" ref="H66:O66" si="37">G66</f>
        <v>0.38400000000000001</v>
      </c>
      <c r="I66" s="44">
        <f t="shared" si="37"/>
        <v>0.38400000000000001</v>
      </c>
      <c r="J66" s="44">
        <f t="shared" si="37"/>
        <v>0.38400000000000001</v>
      </c>
      <c r="K66" s="44">
        <f t="shared" si="37"/>
        <v>0.38400000000000001</v>
      </c>
      <c r="L66" s="44">
        <f t="shared" si="37"/>
        <v>0.38400000000000001</v>
      </c>
      <c r="M66" s="44">
        <f t="shared" si="37"/>
        <v>0.38400000000000001</v>
      </c>
      <c r="N66" s="44">
        <f t="shared" si="37"/>
        <v>0.38400000000000001</v>
      </c>
      <c r="O66" s="44">
        <f t="shared" si="37"/>
        <v>0.38400000000000001</v>
      </c>
      <c r="P66" s="4"/>
    </row>
    <row r="67" spans="2:16" ht="18" customHeight="1" x14ac:dyDescent="0.35">
      <c r="B67" s="57" t="s">
        <v>347</v>
      </c>
      <c r="C67" s="4"/>
      <c r="D67" s="4"/>
      <c r="E67" s="4"/>
      <c r="F67" s="167">
        <f>'Common Assumption'!D67</f>
        <v>0.11</v>
      </c>
      <c r="G67" s="34">
        <f>F67</f>
        <v>0.11</v>
      </c>
      <c r="H67" s="34">
        <f t="shared" ref="H67:O67" si="38">G67</f>
        <v>0.11</v>
      </c>
      <c r="I67" s="34">
        <f t="shared" si="38"/>
        <v>0.11</v>
      </c>
      <c r="J67" s="34">
        <f t="shared" si="38"/>
        <v>0.11</v>
      </c>
      <c r="K67" s="34">
        <f t="shared" si="38"/>
        <v>0.11</v>
      </c>
      <c r="L67" s="34">
        <f t="shared" si="38"/>
        <v>0.11</v>
      </c>
      <c r="M67" s="34">
        <f t="shared" si="38"/>
        <v>0.11</v>
      </c>
      <c r="N67" s="34">
        <f t="shared" si="38"/>
        <v>0.11</v>
      </c>
      <c r="O67" s="34">
        <f t="shared" si="38"/>
        <v>0.11</v>
      </c>
      <c r="P67" s="4"/>
    </row>
    <row r="68" spans="2:16" ht="18" customHeight="1" x14ac:dyDescent="0.35">
      <c r="B68" s="79" t="s">
        <v>348</v>
      </c>
      <c r="C68" s="79"/>
      <c r="D68" s="79"/>
      <c r="E68" s="79"/>
      <c r="F68" s="111">
        <f>F66*F67</f>
        <v>4.224E-2</v>
      </c>
      <c r="G68" s="111">
        <f t="shared" ref="G68:O68" si="39">G66*G67</f>
        <v>4.224E-2</v>
      </c>
      <c r="H68" s="111">
        <f t="shared" si="39"/>
        <v>4.224E-2</v>
      </c>
      <c r="I68" s="111">
        <f t="shared" si="39"/>
        <v>4.224E-2</v>
      </c>
      <c r="J68" s="111">
        <f t="shared" si="39"/>
        <v>4.224E-2</v>
      </c>
      <c r="K68" s="111">
        <f t="shared" si="39"/>
        <v>4.224E-2</v>
      </c>
      <c r="L68" s="111">
        <f t="shared" si="39"/>
        <v>4.224E-2</v>
      </c>
      <c r="M68" s="111">
        <f t="shared" si="39"/>
        <v>4.224E-2</v>
      </c>
      <c r="N68" s="111">
        <f t="shared" si="39"/>
        <v>4.224E-2</v>
      </c>
      <c r="O68" s="111">
        <f t="shared" si="39"/>
        <v>4.224E-2</v>
      </c>
      <c r="P68" s="4"/>
    </row>
    <row r="69" spans="2:16" ht="18" customHeight="1" x14ac:dyDescent="0.35">
      <c r="C69" s="4"/>
      <c r="D69" s="4"/>
      <c r="E69" s="4"/>
      <c r="F69" s="167"/>
      <c r="G69" s="34"/>
      <c r="H69" s="34"/>
      <c r="I69" s="34"/>
      <c r="J69" s="34"/>
      <c r="K69" s="34"/>
      <c r="L69" s="34"/>
      <c r="M69" s="34"/>
      <c r="N69" s="34"/>
      <c r="O69" s="34"/>
      <c r="P69" s="4"/>
    </row>
    <row r="70" spans="2:16" ht="18" customHeight="1" x14ac:dyDescent="0.35">
      <c r="B70" s="85" t="s">
        <v>116</v>
      </c>
      <c r="C70" s="85"/>
      <c r="D70" s="85"/>
      <c r="E70" s="85"/>
      <c r="F70" s="109">
        <f>F18+F22+F29+F37+F40+F51+F61+F64+F68</f>
        <v>1.7620587000000001</v>
      </c>
      <c r="G70" s="109">
        <f t="shared" ref="G70:O70" si="40">G18+G22+G29+G37+G40+G51+G61+G64+G68</f>
        <v>4.28494098</v>
      </c>
      <c r="H70" s="109">
        <f t="shared" si="40"/>
        <v>4.4082638849999993</v>
      </c>
      <c r="I70" s="109">
        <f t="shared" si="40"/>
        <v>4.6259736172500006</v>
      </c>
      <c r="J70" s="109">
        <f t="shared" si="40"/>
        <v>4.7674881512624987</v>
      </c>
      <c r="K70" s="109">
        <f t="shared" si="40"/>
        <v>4.9190971933818748</v>
      </c>
      <c r="L70" s="109">
        <f t="shared" si="40"/>
        <v>5.1799815744189361</v>
      </c>
      <c r="M70" s="109">
        <f t="shared" si="40"/>
        <v>5.3540265721304499</v>
      </c>
      <c r="N70" s="109">
        <f t="shared" si="40"/>
        <v>5.5405240424348321</v>
      </c>
      <c r="O70" s="109">
        <f t="shared" si="40"/>
        <v>5.8535950269847712</v>
      </c>
      <c r="P70" s="4"/>
    </row>
    <row r="71" spans="2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4" t="s">
        <v>458</v>
      </c>
      <c r="C72" s="4"/>
      <c r="D72" s="4"/>
      <c r="E72" s="4"/>
      <c r="F72" s="44">
        <f>'GST Schedule'!F7</f>
        <v>0.285901191</v>
      </c>
      <c r="G72" s="44">
        <f>'GST Schedule'!G7</f>
        <v>0.69313855140000002</v>
      </c>
      <c r="H72" s="44">
        <f>'GST Schedule'!H7</f>
        <v>0.71207713304999987</v>
      </c>
      <c r="I72" s="44">
        <f>'GST Schedule'!I7</f>
        <v>0.74784236654250003</v>
      </c>
      <c r="J72" s="44">
        <f>'GST Schedule'!J7</f>
        <v>0.76972133843662482</v>
      </c>
      <c r="K72" s="44">
        <f>'GST Schedule'!K7</f>
        <v>0.79323763957858118</v>
      </c>
      <c r="L72" s="44">
        <f>'GST Schedule'!L7</f>
        <v>0.83623483540374444</v>
      </c>
      <c r="M72" s="44">
        <f>'GST Schedule'!M7</f>
        <v>0.86340284259223365</v>
      </c>
      <c r="N72" s="44">
        <f>'GST Schedule'!N7</f>
        <v>0.89260429022746013</v>
      </c>
      <c r="O72" s="44">
        <f>'GST Schedule'!O7</f>
        <v>0.9443705655759087</v>
      </c>
      <c r="P72" s="4"/>
    </row>
    <row r="73" spans="2:16" ht="18" customHeight="1" x14ac:dyDescent="0.35">
      <c r="B73" s="85" t="s">
        <v>459</v>
      </c>
      <c r="C73" s="85"/>
      <c r="D73" s="85"/>
      <c r="E73" s="85"/>
      <c r="F73" s="109">
        <f>F70+F72</f>
        <v>2.0479598910000001</v>
      </c>
      <c r="G73" s="109">
        <f t="shared" ref="G73:O73" si="41">G70+G72</f>
        <v>4.9780795313999997</v>
      </c>
      <c r="H73" s="109">
        <f t="shared" si="41"/>
        <v>5.1203410180499995</v>
      </c>
      <c r="I73" s="109">
        <f t="shared" si="41"/>
        <v>5.3738159837925004</v>
      </c>
      <c r="J73" s="109">
        <f t="shared" si="41"/>
        <v>5.5372094896991237</v>
      </c>
      <c r="K73" s="109">
        <f t="shared" si="41"/>
        <v>5.7123348329604564</v>
      </c>
      <c r="L73" s="109">
        <f t="shared" si="41"/>
        <v>6.0162164098226807</v>
      </c>
      <c r="M73" s="109">
        <f t="shared" si="41"/>
        <v>6.2174294147226838</v>
      </c>
      <c r="N73" s="109">
        <f t="shared" si="41"/>
        <v>6.4331283326622923</v>
      </c>
      <c r="O73" s="109">
        <f t="shared" si="41"/>
        <v>6.7979655925606801</v>
      </c>
      <c r="P73" s="4"/>
    </row>
    <row r="74" spans="2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114" t="s">
        <v>119</v>
      </c>
      <c r="C76" s="50"/>
      <c r="D76" s="50"/>
      <c r="E76" s="50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4"/>
    </row>
    <row r="77" spans="2:16" ht="18" customHeight="1" x14ac:dyDescent="0.35">
      <c r="B77" s="113" t="s">
        <v>263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x14ac:dyDescent="0.35">
      <c r="B78" s="4" t="s">
        <v>288</v>
      </c>
      <c r="C78" s="4"/>
      <c r="D78" s="4"/>
      <c r="E78" s="4"/>
      <c r="F78" s="142">
        <f>'Common Assumption'!D23</f>
        <v>26132</v>
      </c>
      <c r="G78" s="45">
        <f>F78</f>
        <v>26132</v>
      </c>
      <c r="H78" s="45">
        <f t="shared" ref="H78" si="42">G78</f>
        <v>26132</v>
      </c>
      <c r="I78" s="45">
        <f t="shared" ref="I78" si="43">H78</f>
        <v>26132</v>
      </c>
      <c r="J78" s="45">
        <f t="shared" ref="J78" si="44">I78</f>
        <v>26132</v>
      </c>
      <c r="K78" s="45">
        <f t="shared" ref="K78" si="45">J78</f>
        <v>26132</v>
      </c>
      <c r="L78" s="45">
        <f t="shared" ref="L78" si="46">K78</f>
        <v>26132</v>
      </c>
      <c r="M78" s="45">
        <f t="shared" ref="M78" si="47">L78</f>
        <v>26132</v>
      </c>
      <c r="N78" s="45">
        <f t="shared" ref="N78" si="48">M78</f>
        <v>26132</v>
      </c>
      <c r="O78" s="45">
        <f t="shared" ref="O78" si="49">N78</f>
        <v>26132</v>
      </c>
      <c r="P78" s="4"/>
    </row>
    <row r="79" spans="2:16" x14ac:dyDescent="0.35">
      <c r="B79" s="4" t="s">
        <v>289</v>
      </c>
      <c r="C79" s="4"/>
      <c r="D79" s="4"/>
      <c r="E79" s="4"/>
      <c r="F79" s="139">
        <f>'Common Assumption'!D24</f>
        <v>17.5</v>
      </c>
      <c r="G79" s="44">
        <f>F79*(1+G80)</f>
        <v>17.5</v>
      </c>
      <c r="H79" s="44">
        <f t="shared" ref="H79" si="50">G79*(1+H80)</f>
        <v>17.5</v>
      </c>
      <c r="I79" s="44">
        <f t="shared" ref="I79" si="51">H79*(1+I80)</f>
        <v>20.125</v>
      </c>
      <c r="J79" s="44">
        <f t="shared" ref="J79" si="52">I79*(1+J80)</f>
        <v>20.125</v>
      </c>
      <c r="K79" s="44">
        <f t="shared" ref="K79" si="53">J79*(1+K80)</f>
        <v>20.125</v>
      </c>
      <c r="L79" s="44">
        <f t="shared" ref="L79" si="54">K79*(1+L80)</f>
        <v>23.143749999999997</v>
      </c>
      <c r="M79" s="44">
        <f t="shared" ref="M79" si="55">L79*(1+M80)</f>
        <v>23.143749999999997</v>
      </c>
      <c r="N79" s="44">
        <f t="shared" ref="N79" si="56">M79*(1+N80)</f>
        <v>23.143749999999997</v>
      </c>
      <c r="O79" s="44">
        <f t="shared" ref="O79" si="57">N79*(1+O80)</f>
        <v>26.615312499999995</v>
      </c>
      <c r="P79" s="4"/>
    </row>
    <row r="80" spans="2:16" x14ac:dyDescent="0.35">
      <c r="B80" s="4" t="s">
        <v>290</v>
      </c>
      <c r="C80" s="4"/>
      <c r="D80" s="4"/>
      <c r="E80" s="4"/>
      <c r="F80" s="167"/>
      <c r="G80" s="34"/>
      <c r="H80" s="34"/>
      <c r="I80" s="34">
        <f>'Common Assumption'!D26</f>
        <v>0.15</v>
      </c>
      <c r="J80" s="34"/>
      <c r="K80" s="34"/>
      <c r="L80" s="34">
        <f>I80</f>
        <v>0.15</v>
      </c>
      <c r="M80" s="34"/>
      <c r="N80" s="34"/>
      <c r="O80" s="34">
        <f>L80</f>
        <v>0.15</v>
      </c>
      <c r="P80" s="4"/>
    </row>
    <row r="81" spans="2:16" x14ac:dyDescent="0.35">
      <c r="B81" s="4" t="s">
        <v>349</v>
      </c>
      <c r="C81" s="4"/>
      <c r="D81" s="4"/>
      <c r="E81" s="4"/>
      <c r="F81" s="45">
        <f>F78*F79</f>
        <v>457310</v>
      </c>
      <c r="G81" s="45">
        <f t="shared" ref="G81:O81" si="58">G78*G79</f>
        <v>457310</v>
      </c>
      <c r="H81" s="45">
        <f t="shared" si="58"/>
        <v>457310</v>
      </c>
      <c r="I81" s="45">
        <f t="shared" si="58"/>
        <v>525906.5</v>
      </c>
      <c r="J81" s="45">
        <f t="shared" si="58"/>
        <v>525906.5</v>
      </c>
      <c r="K81" s="45">
        <f t="shared" si="58"/>
        <v>525906.5</v>
      </c>
      <c r="L81" s="45">
        <f t="shared" si="58"/>
        <v>604792.47499999998</v>
      </c>
      <c r="M81" s="45">
        <f t="shared" si="58"/>
        <v>604792.47499999998</v>
      </c>
      <c r="N81" s="45">
        <f t="shared" si="58"/>
        <v>604792.47499999998</v>
      </c>
      <c r="O81" s="45">
        <f t="shared" si="58"/>
        <v>695511.34624999983</v>
      </c>
      <c r="P81" s="4"/>
    </row>
    <row r="82" spans="2:16" x14ac:dyDescent="0.35">
      <c r="B82" s="4" t="s">
        <v>350</v>
      </c>
      <c r="C82" s="4"/>
      <c r="D82" s="4"/>
      <c r="E82" s="4"/>
      <c r="F82" s="45">
        <f t="shared" ref="F82:O82" si="59">F81*F9</f>
        <v>2286550</v>
      </c>
      <c r="G82" s="45">
        <f t="shared" si="59"/>
        <v>5487720</v>
      </c>
      <c r="H82" s="45">
        <f t="shared" si="59"/>
        <v>5487720</v>
      </c>
      <c r="I82" s="45">
        <f t="shared" si="59"/>
        <v>6310878</v>
      </c>
      <c r="J82" s="45">
        <f t="shared" si="59"/>
        <v>6310878</v>
      </c>
      <c r="K82" s="45">
        <f t="shared" si="59"/>
        <v>6310878</v>
      </c>
      <c r="L82" s="45">
        <f t="shared" si="59"/>
        <v>7257509.6999999993</v>
      </c>
      <c r="M82" s="45">
        <f t="shared" si="59"/>
        <v>7257509.6999999993</v>
      </c>
      <c r="N82" s="45">
        <f t="shared" si="59"/>
        <v>7257509.6999999993</v>
      </c>
      <c r="O82" s="45">
        <f t="shared" si="59"/>
        <v>8346136.1549999975</v>
      </c>
      <c r="P82" s="4"/>
    </row>
    <row r="83" spans="2:16" x14ac:dyDescent="0.35">
      <c r="B83" s="79" t="s">
        <v>293</v>
      </c>
      <c r="C83" s="79"/>
      <c r="D83" s="79"/>
      <c r="E83" s="79"/>
      <c r="F83" s="111">
        <f>F82/10^7</f>
        <v>0.228655</v>
      </c>
      <c r="G83" s="111">
        <f t="shared" ref="G83:O83" si="60">G82/10^7</f>
        <v>0.54877200000000004</v>
      </c>
      <c r="H83" s="111">
        <f t="shared" si="60"/>
        <v>0.54877200000000004</v>
      </c>
      <c r="I83" s="111">
        <f t="shared" si="60"/>
        <v>0.63108779999999998</v>
      </c>
      <c r="J83" s="111">
        <f t="shared" si="60"/>
        <v>0.63108779999999998</v>
      </c>
      <c r="K83" s="111">
        <f t="shared" si="60"/>
        <v>0.63108779999999998</v>
      </c>
      <c r="L83" s="111">
        <f t="shared" si="60"/>
        <v>0.72575096999999988</v>
      </c>
      <c r="M83" s="111">
        <f t="shared" si="60"/>
        <v>0.72575096999999988</v>
      </c>
      <c r="N83" s="111">
        <f t="shared" si="60"/>
        <v>0.72575096999999988</v>
      </c>
      <c r="O83" s="111">
        <f t="shared" si="60"/>
        <v>0.83461361549999979</v>
      </c>
      <c r="P83" s="4"/>
    </row>
    <row r="84" spans="2:16" x14ac:dyDescent="0.35">
      <c r="B84" s="57"/>
      <c r="C84" s="4"/>
      <c r="D84" s="4"/>
      <c r="E84" s="4"/>
      <c r="F84" s="143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113" t="s">
        <v>351</v>
      </c>
      <c r="C85" s="4"/>
      <c r="D85" s="4"/>
      <c r="E85" s="4"/>
      <c r="F85" s="143"/>
      <c r="G85" s="58"/>
      <c r="H85" s="58"/>
      <c r="I85" s="58"/>
      <c r="J85" s="58"/>
      <c r="K85" s="58"/>
      <c r="L85" s="58"/>
      <c r="M85" s="58"/>
      <c r="N85" s="58"/>
      <c r="O85" s="4"/>
      <c r="P85" s="4"/>
    </row>
    <row r="86" spans="2:16" x14ac:dyDescent="0.35">
      <c r="B86" s="17" t="s">
        <v>304</v>
      </c>
      <c r="D86" s="29"/>
      <c r="E86" s="29"/>
      <c r="F86" s="139">
        <f>'Common Assumption'!D34</f>
        <v>50</v>
      </c>
      <c r="G86" s="44">
        <f>F86</f>
        <v>50</v>
      </c>
      <c r="H86" s="44">
        <f t="shared" ref="H86" si="61">G86</f>
        <v>50</v>
      </c>
      <c r="I86" s="44">
        <f t="shared" ref="I86" si="62">H86</f>
        <v>50</v>
      </c>
      <c r="J86" s="44">
        <f t="shared" ref="J86" si="63">I86</f>
        <v>50</v>
      </c>
      <c r="K86" s="44">
        <f t="shared" ref="K86" si="64">J86</f>
        <v>50</v>
      </c>
      <c r="L86" s="44">
        <f t="shared" ref="L86" si="65">K86</f>
        <v>50</v>
      </c>
      <c r="M86" s="44">
        <f t="shared" ref="M86" si="66">L86</f>
        <v>50</v>
      </c>
      <c r="N86" s="44">
        <f t="shared" ref="N86" si="67">M86</f>
        <v>50</v>
      </c>
      <c r="O86" s="44">
        <f t="shared" ref="O86" si="68">N86</f>
        <v>50</v>
      </c>
      <c r="P86" s="4"/>
    </row>
    <row r="87" spans="2:16" x14ac:dyDescent="0.35">
      <c r="B87" s="4" t="s">
        <v>352</v>
      </c>
      <c r="F87" s="44">
        <f>'Common Assumption'!D36</f>
        <v>16500</v>
      </c>
      <c r="G87" s="44">
        <f>F87*(1+G88)</f>
        <v>17737.5</v>
      </c>
      <c r="H87" s="44">
        <f t="shared" ref="H87:O87" si="69">G87*(1+H88)</f>
        <v>19067.8125</v>
      </c>
      <c r="I87" s="44">
        <f t="shared" si="69"/>
        <v>20497.8984375</v>
      </c>
      <c r="J87" s="44">
        <f t="shared" si="69"/>
        <v>22035.240820312498</v>
      </c>
      <c r="K87" s="44">
        <f t="shared" si="69"/>
        <v>23687.883881835933</v>
      </c>
      <c r="L87" s="44">
        <f t="shared" si="69"/>
        <v>25464.475172973627</v>
      </c>
      <c r="M87" s="44">
        <f t="shared" si="69"/>
        <v>27374.310810946648</v>
      </c>
      <c r="N87" s="44">
        <f t="shared" si="69"/>
        <v>29427.384121767645</v>
      </c>
      <c r="O87" s="44">
        <f t="shared" si="69"/>
        <v>31634.437930900218</v>
      </c>
      <c r="P87" s="4"/>
    </row>
    <row r="88" spans="2:16" x14ac:dyDescent="0.35">
      <c r="B88" s="4" t="s">
        <v>353</v>
      </c>
      <c r="C88" s="4"/>
      <c r="D88" s="4"/>
      <c r="E88" s="4"/>
      <c r="F88" s="168">
        <f>'Common Assumption'!D38</f>
        <v>7.4999999999999997E-2</v>
      </c>
      <c r="G88" s="169">
        <f>F88</f>
        <v>7.4999999999999997E-2</v>
      </c>
      <c r="H88" s="169">
        <f t="shared" ref="H88:O88" si="70">G88</f>
        <v>7.4999999999999997E-2</v>
      </c>
      <c r="I88" s="169">
        <f t="shared" si="70"/>
        <v>7.4999999999999997E-2</v>
      </c>
      <c r="J88" s="169">
        <f t="shared" si="70"/>
        <v>7.4999999999999997E-2</v>
      </c>
      <c r="K88" s="169">
        <f t="shared" si="70"/>
        <v>7.4999999999999997E-2</v>
      </c>
      <c r="L88" s="169">
        <f t="shared" si="70"/>
        <v>7.4999999999999997E-2</v>
      </c>
      <c r="M88" s="169">
        <f t="shared" si="70"/>
        <v>7.4999999999999997E-2</v>
      </c>
      <c r="N88" s="169">
        <f t="shared" si="70"/>
        <v>7.4999999999999997E-2</v>
      </c>
      <c r="O88" s="169">
        <f t="shared" si="70"/>
        <v>7.4999999999999997E-2</v>
      </c>
      <c r="P88" s="4"/>
    </row>
    <row r="89" spans="2:16" x14ac:dyDescent="0.35">
      <c r="B89" s="4" t="s">
        <v>354</v>
      </c>
      <c r="C89" s="4"/>
      <c r="D89" s="4"/>
      <c r="E89" s="4"/>
      <c r="F89" s="45">
        <f>F87*F86</f>
        <v>825000</v>
      </c>
      <c r="G89" s="45">
        <f t="shared" ref="G89:O89" si="71">G87*G86</f>
        <v>886875</v>
      </c>
      <c r="H89" s="45">
        <f t="shared" si="71"/>
        <v>953390.625</v>
      </c>
      <c r="I89" s="45">
        <f t="shared" si="71"/>
        <v>1024894.921875</v>
      </c>
      <c r="J89" s="45">
        <f t="shared" si="71"/>
        <v>1101762.041015625</v>
      </c>
      <c r="K89" s="45">
        <f t="shared" si="71"/>
        <v>1184394.1940917966</v>
      </c>
      <c r="L89" s="45">
        <f t="shared" si="71"/>
        <v>1273223.7586486815</v>
      </c>
      <c r="M89" s="45">
        <f t="shared" si="71"/>
        <v>1368715.5405473325</v>
      </c>
      <c r="N89" s="45">
        <f t="shared" si="71"/>
        <v>1471369.2060883823</v>
      </c>
      <c r="O89" s="45">
        <f t="shared" si="71"/>
        <v>1581721.8965450109</v>
      </c>
      <c r="P89" s="4"/>
    </row>
    <row r="90" spans="2:16" x14ac:dyDescent="0.35">
      <c r="B90" s="4" t="s">
        <v>355</v>
      </c>
      <c r="C90" s="4"/>
      <c r="D90" s="4"/>
      <c r="E90" s="4"/>
      <c r="F90" s="45">
        <f t="shared" ref="F90:O90" si="72">F89*F9</f>
        <v>4125000</v>
      </c>
      <c r="G90" s="45">
        <f t="shared" si="72"/>
        <v>10642500</v>
      </c>
      <c r="H90" s="45">
        <f t="shared" si="72"/>
        <v>11440687.5</v>
      </c>
      <c r="I90" s="45">
        <f t="shared" si="72"/>
        <v>12298739.0625</v>
      </c>
      <c r="J90" s="45">
        <f t="shared" si="72"/>
        <v>13221144.4921875</v>
      </c>
      <c r="K90" s="45">
        <f t="shared" si="72"/>
        <v>14212730.329101559</v>
      </c>
      <c r="L90" s="45">
        <f t="shared" si="72"/>
        <v>15278685.103784177</v>
      </c>
      <c r="M90" s="45">
        <f t="shared" si="72"/>
        <v>16424586.486567989</v>
      </c>
      <c r="N90" s="45">
        <f t="shared" si="72"/>
        <v>17656430.473060586</v>
      </c>
      <c r="O90" s="45">
        <f t="shared" si="72"/>
        <v>18980662.758540131</v>
      </c>
      <c r="P90" s="4"/>
    </row>
    <row r="91" spans="2:16" x14ac:dyDescent="0.35">
      <c r="B91" s="79" t="s">
        <v>351</v>
      </c>
      <c r="C91" s="79"/>
      <c r="D91" s="79"/>
      <c r="E91" s="79"/>
      <c r="F91" s="111">
        <f>F90/10^7</f>
        <v>0.41249999999999998</v>
      </c>
      <c r="G91" s="111">
        <f t="shared" ref="G91:O91" si="73">G90/10^7</f>
        <v>1.0642499999999999</v>
      </c>
      <c r="H91" s="111">
        <f t="shared" si="73"/>
        <v>1.14406875</v>
      </c>
      <c r="I91" s="111">
        <f t="shared" si="73"/>
        <v>1.2298739062499999</v>
      </c>
      <c r="J91" s="111">
        <f t="shared" si="73"/>
        <v>1.32211444921875</v>
      </c>
      <c r="K91" s="111">
        <f t="shared" si="73"/>
        <v>1.4212730329101559</v>
      </c>
      <c r="L91" s="111">
        <f t="shared" si="73"/>
        <v>1.5278685103784178</v>
      </c>
      <c r="M91" s="111">
        <f t="shared" si="73"/>
        <v>1.6424586486567989</v>
      </c>
      <c r="N91" s="111">
        <f t="shared" si="73"/>
        <v>1.7656430473060585</v>
      </c>
      <c r="O91" s="111">
        <f t="shared" si="73"/>
        <v>1.8980662758540132</v>
      </c>
      <c r="P91" s="4"/>
    </row>
    <row r="92" spans="2:16" x14ac:dyDescent="0.35">
      <c r="B92" s="57"/>
      <c r="C92" s="4"/>
      <c r="D92" s="4"/>
      <c r="E92" s="4"/>
      <c r="F92" s="143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57"/>
      <c r="C93" s="4"/>
      <c r="D93" s="4"/>
      <c r="E93" s="4"/>
      <c r="F93" s="143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113" t="s">
        <v>182</v>
      </c>
      <c r="C94" s="4"/>
      <c r="D94" s="4"/>
      <c r="E94" s="4"/>
      <c r="F94" s="143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57" t="s">
        <v>356</v>
      </c>
      <c r="C95" s="4"/>
      <c r="D95" s="4"/>
      <c r="E95" s="4"/>
      <c r="F95" s="168">
        <f>'Common Assumption'!D40</f>
        <v>1.4999999999999999E-2</v>
      </c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4" t="s">
        <v>360</v>
      </c>
      <c r="C96" s="4"/>
      <c r="D96" s="4"/>
      <c r="E96" s="4"/>
      <c r="F96" s="143">
        <f>'TPC and MoF'!D10+'TPC and MoF'!D11</f>
        <v>8.6530000000000005</v>
      </c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57" t="s">
        <v>357</v>
      </c>
      <c r="C97" s="4"/>
      <c r="D97" s="4"/>
      <c r="E97" s="4"/>
      <c r="F97" s="168">
        <f>'Common Assumption'!D41</f>
        <v>0.05</v>
      </c>
      <c r="G97" s="58"/>
      <c r="H97" s="58"/>
      <c r="I97" s="58"/>
      <c r="J97" s="58"/>
      <c r="K97" s="58"/>
      <c r="L97" s="58"/>
      <c r="M97" s="58"/>
      <c r="N97" s="58"/>
      <c r="O97" s="4"/>
      <c r="P97" s="4"/>
    </row>
    <row r="98" spans="2:16" x14ac:dyDescent="0.35">
      <c r="B98" s="79" t="s">
        <v>359</v>
      </c>
      <c r="C98" s="79"/>
      <c r="D98" s="79"/>
      <c r="E98" s="79"/>
      <c r="F98" s="111">
        <v>0</v>
      </c>
      <c r="G98" s="111">
        <v>0</v>
      </c>
      <c r="H98" s="111">
        <f>F96*F95</f>
        <v>0.12979499999999999</v>
      </c>
      <c r="I98" s="111">
        <f t="shared" ref="I98" si="74">H98*(1+$F$97)</f>
        <v>0.13628475000000001</v>
      </c>
      <c r="J98" s="111">
        <f t="shared" ref="J98" si="75">I98*(1+$F$97)</f>
        <v>0.14309898750000002</v>
      </c>
      <c r="K98" s="111">
        <f t="shared" ref="K98" si="76">J98*(1+$F$97)</f>
        <v>0.15025393687500002</v>
      </c>
      <c r="L98" s="111">
        <f t="shared" ref="L98" si="77">K98*(1+$F$97)</f>
        <v>0.15776663371875002</v>
      </c>
      <c r="M98" s="111">
        <f t="shared" ref="M98" si="78">L98*(1+$F$97)</f>
        <v>0.16565496540468752</v>
      </c>
      <c r="N98" s="111">
        <f t="shared" ref="N98" si="79">M98*(1+$F$97)</f>
        <v>0.17393771367492192</v>
      </c>
      <c r="O98" s="111">
        <f t="shared" ref="O98" si="80">N98*(1+$F$97)</f>
        <v>0.18263459935866802</v>
      </c>
      <c r="P98" s="4"/>
    </row>
    <row r="99" spans="2:16" x14ac:dyDescent="0.35">
      <c r="B99" s="57"/>
      <c r="C99" s="4"/>
      <c r="D99" s="4"/>
      <c r="E99" s="4"/>
      <c r="F99" s="143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113" t="s">
        <v>155</v>
      </c>
      <c r="C100" s="4"/>
      <c r="D100" s="4"/>
      <c r="E100" s="4"/>
      <c r="F100" s="143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57" t="s">
        <v>361</v>
      </c>
      <c r="C101" s="4"/>
      <c r="D101" s="4"/>
      <c r="E101" s="4"/>
      <c r="F101" s="168">
        <f>'Common Assumption'!D42</f>
        <v>1.4999999999999999E-2</v>
      </c>
      <c r="G101" s="371">
        <f>F101</f>
        <v>1.4999999999999999E-2</v>
      </c>
      <c r="H101" s="371">
        <f t="shared" ref="H101:O101" si="81">G101</f>
        <v>1.4999999999999999E-2</v>
      </c>
      <c r="I101" s="371">
        <f t="shared" si="81"/>
        <v>1.4999999999999999E-2</v>
      </c>
      <c r="J101" s="371">
        <f t="shared" si="81"/>
        <v>1.4999999999999999E-2</v>
      </c>
      <c r="K101" s="371">
        <f t="shared" si="81"/>
        <v>1.4999999999999999E-2</v>
      </c>
      <c r="L101" s="371">
        <f t="shared" si="81"/>
        <v>1.4999999999999999E-2</v>
      </c>
      <c r="M101" s="371">
        <f t="shared" si="81"/>
        <v>1.4999999999999999E-2</v>
      </c>
      <c r="N101" s="371">
        <f t="shared" si="81"/>
        <v>1.4999999999999999E-2</v>
      </c>
      <c r="O101" s="371">
        <f t="shared" si="81"/>
        <v>1.4999999999999999E-2</v>
      </c>
      <c r="P101" s="4"/>
    </row>
    <row r="102" spans="2:16" x14ac:dyDescent="0.35">
      <c r="B102" s="57" t="s">
        <v>362</v>
      </c>
      <c r="C102" s="4"/>
      <c r="D102" s="4"/>
      <c r="E102" s="4"/>
      <c r="F102" s="44">
        <f>F70</f>
        <v>1.7620587000000001</v>
      </c>
      <c r="G102" s="44">
        <f t="shared" ref="G102:O102" si="82">G70</f>
        <v>4.28494098</v>
      </c>
      <c r="H102" s="44">
        <f t="shared" si="82"/>
        <v>4.4082638849999993</v>
      </c>
      <c r="I102" s="44">
        <f t="shared" si="82"/>
        <v>4.6259736172500006</v>
      </c>
      <c r="J102" s="44">
        <f t="shared" si="82"/>
        <v>4.7674881512624987</v>
      </c>
      <c r="K102" s="44">
        <f t="shared" si="82"/>
        <v>4.9190971933818748</v>
      </c>
      <c r="L102" s="44">
        <f t="shared" si="82"/>
        <v>5.1799815744189361</v>
      </c>
      <c r="M102" s="44">
        <f t="shared" si="82"/>
        <v>5.3540265721304499</v>
      </c>
      <c r="N102" s="44">
        <f t="shared" si="82"/>
        <v>5.5405240424348321</v>
      </c>
      <c r="O102" s="44">
        <f t="shared" si="82"/>
        <v>5.8535950269847712</v>
      </c>
      <c r="P102" s="4"/>
    </row>
    <row r="103" spans="2:16" x14ac:dyDescent="0.35">
      <c r="B103" s="79" t="s">
        <v>155</v>
      </c>
      <c r="C103" s="79"/>
      <c r="D103" s="79"/>
      <c r="E103" s="79"/>
      <c r="F103" s="111">
        <f>F101*F102</f>
        <v>2.64308805E-2</v>
      </c>
      <c r="G103" s="111">
        <f t="shared" ref="G103:O103" si="83">G101*G102</f>
        <v>6.4274114699999996E-2</v>
      </c>
      <c r="H103" s="111">
        <f t="shared" si="83"/>
        <v>6.6123958274999992E-2</v>
      </c>
      <c r="I103" s="111">
        <f t="shared" si="83"/>
        <v>6.9389604258750001E-2</v>
      </c>
      <c r="J103" s="111">
        <f t="shared" si="83"/>
        <v>7.1512322268937473E-2</v>
      </c>
      <c r="K103" s="111">
        <f t="shared" si="83"/>
        <v>7.3786457900728117E-2</v>
      </c>
      <c r="L103" s="111">
        <f t="shared" si="83"/>
        <v>7.7699723616284036E-2</v>
      </c>
      <c r="M103" s="111">
        <f t="shared" si="83"/>
        <v>8.0310398581956752E-2</v>
      </c>
      <c r="N103" s="111">
        <f t="shared" si="83"/>
        <v>8.3107860636522479E-2</v>
      </c>
      <c r="O103" s="111">
        <f t="shared" si="83"/>
        <v>8.7803925404771568E-2</v>
      </c>
      <c r="P103" s="4"/>
    </row>
    <row r="104" spans="2:16" x14ac:dyDescent="0.35">
      <c r="B104" s="57"/>
      <c r="C104" s="4"/>
      <c r="D104" s="4"/>
      <c r="E104" s="4"/>
      <c r="F104" s="143"/>
      <c r="G104" s="58"/>
      <c r="H104" s="58"/>
      <c r="I104" s="58"/>
      <c r="J104" s="58"/>
      <c r="K104" s="58"/>
      <c r="L104" s="58"/>
      <c r="M104" s="58"/>
      <c r="N104" s="58"/>
      <c r="O104" s="4"/>
      <c r="P104" s="4"/>
    </row>
    <row r="105" spans="2:16" x14ac:dyDescent="0.35">
      <c r="B105" s="113" t="s">
        <v>363</v>
      </c>
      <c r="C105" s="4"/>
      <c r="D105" s="4"/>
      <c r="E105" s="4"/>
      <c r="F105" s="143"/>
      <c r="G105" s="58"/>
      <c r="H105" s="58"/>
      <c r="I105" s="58"/>
      <c r="J105" s="58"/>
      <c r="K105" s="58"/>
      <c r="L105" s="58"/>
      <c r="M105" s="58"/>
      <c r="N105" s="58"/>
      <c r="O105" s="4"/>
      <c r="P105" s="4"/>
    </row>
    <row r="106" spans="2:16" x14ac:dyDescent="0.35">
      <c r="B106" s="4" t="s">
        <v>457</v>
      </c>
      <c r="C106" s="4"/>
      <c r="D106" s="4"/>
      <c r="E106" s="4"/>
      <c r="F106" s="142">
        <f>'Common Assumption'!D47</f>
        <v>1080</v>
      </c>
      <c r="G106" s="45">
        <f>F106</f>
        <v>1080</v>
      </c>
      <c r="H106" s="45">
        <f t="shared" ref="H106:H107" si="84">G106</f>
        <v>1080</v>
      </c>
      <c r="I106" s="45">
        <f t="shared" ref="I106:I107" si="85">H106</f>
        <v>1080</v>
      </c>
      <c r="J106" s="45">
        <f t="shared" ref="J106:J107" si="86">I106</f>
        <v>1080</v>
      </c>
      <c r="K106" s="45">
        <f t="shared" ref="K106:K107" si="87">J106</f>
        <v>1080</v>
      </c>
      <c r="L106" s="45">
        <f t="shared" ref="L106:L107" si="88">K106</f>
        <v>1080</v>
      </c>
      <c r="M106" s="45">
        <f t="shared" ref="M106:M107" si="89">L106</f>
        <v>1080</v>
      </c>
      <c r="N106" s="45">
        <f t="shared" ref="N106:N107" si="90">M106</f>
        <v>1080</v>
      </c>
      <c r="O106" s="45">
        <f t="shared" ref="O106:O107" si="91">N106</f>
        <v>1080</v>
      </c>
      <c r="P106" s="4"/>
    </row>
    <row r="107" spans="2:16" x14ac:dyDescent="0.35">
      <c r="B107" s="4" t="s">
        <v>338</v>
      </c>
      <c r="C107" s="4"/>
      <c r="D107" s="4"/>
      <c r="E107" s="4"/>
      <c r="F107" s="142">
        <f>'Common Assumption'!D53</f>
        <v>394200</v>
      </c>
      <c r="G107" s="45">
        <f>F107</f>
        <v>394200</v>
      </c>
      <c r="H107" s="45">
        <f t="shared" si="84"/>
        <v>394200</v>
      </c>
      <c r="I107" s="45">
        <f t="shared" si="85"/>
        <v>394200</v>
      </c>
      <c r="J107" s="45">
        <f t="shared" si="86"/>
        <v>394200</v>
      </c>
      <c r="K107" s="45">
        <f t="shared" si="87"/>
        <v>394200</v>
      </c>
      <c r="L107" s="45">
        <f t="shared" si="88"/>
        <v>394200</v>
      </c>
      <c r="M107" s="45">
        <f t="shared" si="89"/>
        <v>394200</v>
      </c>
      <c r="N107" s="45">
        <f t="shared" si="90"/>
        <v>394200</v>
      </c>
      <c r="O107" s="45">
        <f t="shared" si="91"/>
        <v>394200</v>
      </c>
      <c r="P107" s="4"/>
    </row>
    <row r="108" spans="2:16" x14ac:dyDescent="0.35">
      <c r="B108" s="4" t="s">
        <v>578</v>
      </c>
      <c r="C108" s="4"/>
      <c r="D108" s="4"/>
      <c r="E108" s="4"/>
      <c r="F108" s="142">
        <f>F107/12*F9</f>
        <v>164250</v>
      </c>
      <c r="G108" s="142">
        <f t="shared" ref="G108:O108" si="92">G107/12*G9</f>
        <v>394200</v>
      </c>
      <c r="H108" s="142">
        <f t="shared" si="92"/>
        <v>394200</v>
      </c>
      <c r="I108" s="142">
        <f t="shared" si="92"/>
        <v>394200</v>
      </c>
      <c r="J108" s="142">
        <f t="shared" si="92"/>
        <v>394200</v>
      </c>
      <c r="K108" s="142">
        <f t="shared" si="92"/>
        <v>394200</v>
      </c>
      <c r="L108" s="142">
        <f t="shared" si="92"/>
        <v>394200</v>
      </c>
      <c r="M108" s="142">
        <f t="shared" si="92"/>
        <v>394200</v>
      </c>
      <c r="N108" s="142">
        <f t="shared" si="92"/>
        <v>394200</v>
      </c>
      <c r="O108" s="142">
        <f t="shared" si="92"/>
        <v>394200</v>
      </c>
      <c r="P108" s="4"/>
    </row>
    <row r="109" spans="2:16" x14ac:dyDescent="0.35">
      <c r="B109" s="4" t="s">
        <v>339</v>
      </c>
      <c r="C109" s="4"/>
      <c r="D109" s="4"/>
      <c r="E109" s="4"/>
      <c r="F109" s="139">
        <f>'Common Assumption'!D52</f>
        <v>8.75</v>
      </c>
      <c r="G109" s="44">
        <f>F109*(1+G110)</f>
        <v>9.1875</v>
      </c>
      <c r="H109" s="44">
        <f t="shared" ref="H109:O109" si="93">G109*(1+H110)</f>
        <v>9.6468749999999996</v>
      </c>
      <c r="I109" s="44">
        <f t="shared" si="93"/>
        <v>10.12921875</v>
      </c>
      <c r="J109" s="44">
        <f t="shared" si="93"/>
        <v>10.6356796875</v>
      </c>
      <c r="K109" s="44">
        <f t="shared" si="93"/>
        <v>11.167463671875</v>
      </c>
      <c r="L109" s="44">
        <f t="shared" si="93"/>
        <v>11.725836855468751</v>
      </c>
      <c r="M109" s="44">
        <f t="shared" si="93"/>
        <v>12.312128698242189</v>
      </c>
      <c r="N109" s="44">
        <f t="shared" si="93"/>
        <v>12.927735133154298</v>
      </c>
      <c r="O109" s="44">
        <f t="shared" si="93"/>
        <v>13.574121889812014</v>
      </c>
      <c r="P109" s="4"/>
    </row>
    <row r="110" spans="2:16" x14ac:dyDescent="0.35">
      <c r="B110" s="4" t="s">
        <v>340</v>
      </c>
      <c r="C110" s="4"/>
      <c r="D110" s="4"/>
      <c r="E110" s="4"/>
      <c r="F110" s="167">
        <f>'Common Assumption'!D56</f>
        <v>0.05</v>
      </c>
      <c r="G110" s="34">
        <f>F110</f>
        <v>0.05</v>
      </c>
      <c r="H110" s="34">
        <f t="shared" ref="H110:O110" si="94">G110</f>
        <v>0.05</v>
      </c>
      <c r="I110" s="34">
        <f t="shared" si="94"/>
        <v>0.05</v>
      </c>
      <c r="J110" s="34">
        <f t="shared" si="94"/>
        <v>0.05</v>
      </c>
      <c r="K110" s="34">
        <f t="shared" si="94"/>
        <v>0.05</v>
      </c>
      <c r="L110" s="34">
        <f t="shared" si="94"/>
        <v>0.05</v>
      </c>
      <c r="M110" s="34">
        <f t="shared" si="94"/>
        <v>0.05</v>
      </c>
      <c r="N110" s="34">
        <f t="shared" si="94"/>
        <v>0.05</v>
      </c>
      <c r="O110" s="34">
        <f t="shared" si="94"/>
        <v>0.05</v>
      </c>
      <c r="P110" s="4"/>
    </row>
    <row r="111" spans="2:16" x14ac:dyDescent="0.35">
      <c r="B111" s="88" t="s">
        <v>341</v>
      </c>
      <c r="C111" s="88"/>
      <c r="D111" s="88"/>
      <c r="E111" s="88"/>
      <c r="F111" s="164">
        <f>F108*F109/10^7</f>
        <v>0.14371875000000001</v>
      </c>
      <c r="G111" s="164">
        <f t="shared" ref="G111:O111" si="95">G108*G109/10^7</f>
        <v>0.36217125</v>
      </c>
      <c r="H111" s="164">
        <f t="shared" si="95"/>
        <v>0.38027981249999998</v>
      </c>
      <c r="I111" s="164">
        <f t="shared" si="95"/>
        <v>0.39929380312500001</v>
      </c>
      <c r="J111" s="164">
        <f t="shared" si="95"/>
        <v>0.41925849328124998</v>
      </c>
      <c r="K111" s="164">
        <f t="shared" si="95"/>
        <v>0.4402214179453125</v>
      </c>
      <c r="L111" s="164">
        <f t="shared" si="95"/>
        <v>0.46223248884257812</v>
      </c>
      <c r="M111" s="164">
        <f t="shared" si="95"/>
        <v>0.48534411328470706</v>
      </c>
      <c r="N111" s="164">
        <f t="shared" si="95"/>
        <v>0.5096113189489424</v>
      </c>
      <c r="O111" s="164">
        <f t="shared" si="95"/>
        <v>0.53509188489638959</v>
      </c>
      <c r="P111" s="4"/>
    </row>
    <row r="112" spans="2:16" x14ac:dyDescent="0.35">
      <c r="B112" s="4" t="s">
        <v>449</v>
      </c>
      <c r="C112" s="4"/>
      <c r="D112" s="4"/>
      <c r="E112" s="4"/>
      <c r="F112" s="139">
        <f>'Common Assumption'!$D$51/10^7/12*F9</f>
        <v>2.9999999999999995E-2</v>
      </c>
      <c r="G112" s="139">
        <f>'Common Assumption'!$D$51/10^7/12*G9</f>
        <v>7.1999999999999995E-2</v>
      </c>
      <c r="H112" s="139">
        <f>'Common Assumption'!$D$51/10^7/12*H9</f>
        <v>7.1999999999999995E-2</v>
      </c>
      <c r="I112" s="139">
        <f>'Common Assumption'!$D$51/10^7/12*I9</f>
        <v>7.1999999999999995E-2</v>
      </c>
      <c r="J112" s="139">
        <f>'Common Assumption'!$D$51/10^7/12*J9</f>
        <v>7.1999999999999995E-2</v>
      </c>
      <c r="K112" s="139">
        <f>'Common Assumption'!$D$51/10^7/12*K9</f>
        <v>7.1999999999999995E-2</v>
      </c>
      <c r="L112" s="139">
        <f>'Common Assumption'!$D$51/10^7/12*L9</f>
        <v>7.1999999999999995E-2</v>
      </c>
      <c r="M112" s="139">
        <f>'Common Assumption'!$D$51/10^7/12*M9</f>
        <v>7.1999999999999995E-2</v>
      </c>
      <c r="N112" s="139">
        <f>'Common Assumption'!$D$51/10^7/12*N9</f>
        <v>7.1999999999999995E-2</v>
      </c>
      <c r="O112" s="139">
        <f>'Common Assumption'!$D$51/10^7/12*O9</f>
        <v>7.1999999999999995E-2</v>
      </c>
      <c r="P112" s="4"/>
    </row>
    <row r="113" spans="2:16" x14ac:dyDescent="0.35">
      <c r="B113" s="79" t="s">
        <v>455</v>
      </c>
      <c r="C113" s="79"/>
      <c r="D113" s="79"/>
      <c r="E113" s="79"/>
      <c r="F113" s="111">
        <f>F111+F112</f>
        <v>0.17371875000000001</v>
      </c>
      <c r="G113" s="111">
        <f t="shared" ref="G113:O113" si="96">G111+G112</f>
        <v>0.43417125000000001</v>
      </c>
      <c r="H113" s="111">
        <f t="shared" si="96"/>
        <v>0.45227981249999999</v>
      </c>
      <c r="I113" s="111">
        <f t="shared" si="96"/>
        <v>0.47129380312500002</v>
      </c>
      <c r="J113" s="111">
        <f t="shared" si="96"/>
        <v>0.49125849328124999</v>
      </c>
      <c r="K113" s="111">
        <f t="shared" si="96"/>
        <v>0.51222141794531251</v>
      </c>
      <c r="L113" s="111">
        <f t="shared" si="96"/>
        <v>0.53423248884257812</v>
      </c>
      <c r="M113" s="111">
        <f t="shared" si="96"/>
        <v>0.55734411328470701</v>
      </c>
      <c r="N113" s="111">
        <f t="shared" si="96"/>
        <v>0.58161131894894236</v>
      </c>
      <c r="O113" s="111">
        <f t="shared" si="96"/>
        <v>0.60709188489638954</v>
      </c>
      <c r="P113" s="4"/>
    </row>
    <row r="114" spans="2:16" x14ac:dyDescent="0.35">
      <c r="B114" s="57"/>
      <c r="C114" s="4"/>
      <c r="D114" s="4"/>
      <c r="E114" s="4"/>
      <c r="F114" s="143"/>
      <c r="G114" s="58"/>
      <c r="H114" s="58"/>
      <c r="I114" s="58"/>
      <c r="J114" s="58"/>
      <c r="K114" s="58"/>
      <c r="L114" s="58"/>
      <c r="M114" s="58"/>
      <c r="N114" s="58"/>
      <c r="O114" s="4"/>
      <c r="P114" s="4"/>
    </row>
    <row r="115" spans="2:16" x14ac:dyDescent="0.35">
      <c r="B115" s="57"/>
      <c r="C115" s="4"/>
      <c r="D115" s="4"/>
      <c r="E115" s="4"/>
      <c r="F115" s="143"/>
      <c r="G115" s="58"/>
      <c r="H115" s="58"/>
      <c r="I115" s="58"/>
      <c r="J115" s="58"/>
      <c r="K115" s="58"/>
      <c r="L115" s="58"/>
      <c r="M115" s="58"/>
      <c r="N115" s="58"/>
      <c r="O115" s="4"/>
      <c r="P115" s="4"/>
    </row>
    <row r="116" spans="2:16" x14ac:dyDescent="0.35">
      <c r="B116" s="57"/>
      <c r="C116" s="4"/>
      <c r="D116" s="4"/>
      <c r="E116" s="4"/>
      <c r="F116" s="143"/>
      <c r="G116" s="58"/>
      <c r="H116" s="58"/>
      <c r="I116" s="58"/>
      <c r="J116" s="58"/>
      <c r="K116" s="58"/>
      <c r="L116" s="58"/>
      <c r="M116" s="58"/>
      <c r="N116" s="58"/>
      <c r="O116" s="4"/>
      <c r="P116" s="4"/>
    </row>
    <row r="117" spans="2:16" x14ac:dyDescent="0.35">
      <c r="B117" s="57"/>
      <c r="C117" s="4"/>
      <c r="D117" s="4"/>
      <c r="E117" s="4"/>
      <c r="F117" s="143"/>
      <c r="G117" s="58"/>
      <c r="H117" s="58"/>
      <c r="I117" s="58"/>
      <c r="J117" s="58"/>
      <c r="K117" s="58"/>
      <c r="L117" s="58"/>
      <c r="M117" s="58"/>
      <c r="N117" s="58"/>
      <c r="O117" s="4"/>
      <c r="P117" s="4"/>
    </row>
    <row r="118" spans="2:16" x14ac:dyDescent="0.35">
      <c r="B118" s="57"/>
      <c r="C118" s="4"/>
      <c r="D118" s="4"/>
      <c r="E118" s="4"/>
      <c r="F118" s="143"/>
      <c r="G118" s="58"/>
      <c r="H118" s="58"/>
      <c r="I118" s="58"/>
      <c r="J118" s="58"/>
      <c r="K118" s="58"/>
      <c r="L118" s="58"/>
      <c r="M118" s="58"/>
      <c r="N118" s="58"/>
      <c r="O118" s="4"/>
      <c r="P118" s="4"/>
    </row>
    <row r="119" spans="2:16" x14ac:dyDescent="0.35">
      <c r="B119" s="57"/>
      <c r="C119" s="4"/>
      <c r="D119" s="4"/>
      <c r="E119" s="4"/>
      <c r="F119" s="143"/>
      <c r="G119" s="58"/>
      <c r="H119" s="58"/>
      <c r="I119" s="58"/>
      <c r="J119" s="58"/>
      <c r="K119" s="58"/>
      <c r="L119" s="58"/>
      <c r="M119" s="58"/>
      <c r="N119" s="58"/>
      <c r="O119" s="4"/>
      <c r="P119" s="4"/>
    </row>
    <row r="120" spans="2:16" x14ac:dyDescent="0.35">
      <c r="B120" s="57"/>
      <c r="C120" s="4"/>
      <c r="D120" s="4"/>
      <c r="E120" s="4"/>
      <c r="F120" s="143"/>
      <c r="G120" s="58"/>
      <c r="H120" s="58"/>
      <c r="I120" s="58"/>
      <c r="J120" s="58"/>
      <c r="K120" s="58"/>
      <c r="L120" s="58"/>
      <c r="M120" s="58"/>
      <c r="N120" s="58"/>
      <c r="O120" s="4"/>
      <c r="P120" s="4"/>
    </row>
    <row r="121" spans="2:16" x14ac:dyDescent="0.35">
      <c r="B121" s="57"/>
      <c r="C121" s="4"/>
      <c r="D121" s="4"/>
      <c r="E121" s="4"/>
      <c r="F121" s="143"/>
      <c r="G121" s="58"/>
      <c r="H121" s="58"/>
      <c r="I121" s="58"/>
      <c r="J121" s="58"/>
      <c r="K121" s="58"/>
      <c r="L121" s="58"/>
      <c r="M121" s="58"/>
      <c r="N121" s="58"/>
      <c r="O121" s="4"/>
      <c r="P121" s="4"/>
    </row>
    <row r="122" spans="2:16" x14ac:dyDescent="0.35">
      <c r="B122" s="57"/>
      <c r="C122" s="4"/>
      <c r="D122" s="4"/>
      <c r="E122" s="4"/>
      <c r="F122" s="143"/>
      <c r="G122" s="58"/>
      <c r="H122" s="58"/>
      <c r="I122" s="58"/>
      <c r="J122" s="58"/>
      <c r="K122" s="58"/>
      <c r="L122" s="58"/>
      <c r="M122" s="58"/>
      <c r="N122" s="58"/>
      <c r="O122" s="4"/>
      <c r="P122" s="4"/>
    </row>
    <row r="123" spans="2:16" x14ac:dyDescent="0.35">
      <c r="B123" s="57"/>
      <c r="C123" s="4"/>
      <c r="D123" s="4"/>
      <c r="E123" s="4"/>
      <c r="F123" s="143"/>
      <c r="G123" s="58"/>
      <c r="H123" s="58"/>
      <c r="I123" s="58"/>
      <c r="J123" s="58"/>
      <c r="K123" s="58"/>
      <c r="L123" s="58"/>
      <c r="M123" s="58"/>
      <c r="N123" s="58"/>
      <c r="O123" s="4"/>
      <c r="P123" s="4"/>
    </row>
    <row r="124" spans="2:16" x14ac:dyDescent="0.35">
      <c r="B124" s="57"/>
      <c r="C124" s="4"/>
      <c r="D124" s="4"/>
      <c r="E124" s="4"/>
      <c r="F124" s="143"/>
      <c r="G124" s="58"/>
      <c r="H124" s="58"/>
      <c r="I124" s="58"/>
      <c r="J124" s="58"/>
      <c r="K124" s="58"/>
      <c r="L124" s="58"/>
      <c r="M124" s="58"/>
      <c r="N124" s="58"/>
      <c r="O124" s="4"/>
      <c r="P124" s="4"/>
    </row>
    <row r="125" spans="2:16" x14ac:dyDescent="0.35">
      <c r="B125" s="57"/>
      <c r="C125" s="4"/>
      <c r="D125" s="4"/>
      <c r="E125" s="4"/>
      <c r="F125" s="143"/>
      <c r="G125" s="58"/>
      <c r="H125" s="58"/>
      <c r="I125" s="58"/>
      <c r="J125" s="58"/>
      <c r="K125" s="58"/>
      <c r="L125" s="58"/>
      <c r="M125" s="58"/>
      <c r="N125" s="58"/>
      <c r="O125" s="4"/>
      <c r="P125" s="4"/>
    </row>
    <row r="126" spans="2:16" x14ac:dyDescent="0.35">
      <c r="B126" s="57"/>
      <c r="C126" s="4"/>
      <c r="D126" s="4"/>
      <c r="E126" s="4"/>
      <c r="F126" s="143"/>
      <c r="G126" s="58"/>
      <c r="H126" s="58"/>
      <c r="I126" s="58"/>
      <c r="J126" s="58"/>
      <c r="K126" s="58"/>
      <c r="L126" s="58"/>
      <c r="M126" s="58"/>
      <c r="N126" s="58"/>
      <c r="O126" s="4"/>
      <c r="P126" s="4"/>
    </row>
    <row r="127" spans="2:16" x14ac:dyDescent="0.35">
      <c r="B127" s="57"/>
      <c r="C127" s="4"/>
      <c r="D127" s="4"/>
      <c r="E127" s="4"/>
      <c r="F127" s="143"/>
      <c r="G127" s="58"/>
      <c r="H127" s="58"/>
      <c r="I127" s="58"/>
      <c r="J127" s="58"/>
      <c r="K127" s="58"/>
      <c r="L127" s="58"/>
      <c r="M127" s="58"/>
      <c r="N127" s="58"/>
      <c r="O127" s="4"/>
      <c r="P127" s="4"/>
    </row>
    <row r="128" spans="2:16" x14ac:dyDescent="0.35">
      <c r="B128" s="57"/>
      <c r="C128" s="4"/>
      <c r="D128" s="4"/>
      <c r="E128" s="4"/>
      <c r="F128" s="143"/>
      <c r="G128" s="58"/>
      <c r="H128" s="58"/>
      <c r="I128" s="58"/>
      <c r="J128" s="58"/>
      <c r="K128" s="58"/>
      <c r="L128" s="58"/>
      <c r="M128" s="58"/>
      <c r="N128" s="58"/>
      <c r="O128" s="4"/>
      <c r="P128" s="4"/>
    </row>
    <row r="129" spans="2:16" x14ac:dyDescent="0.35">
      <c r="B129" s="57"/>
      <c r="C129" s="4"/>
      <c r="D129" s="4"/>
      <c r="E129" s="4"/>
      <c r="F129" s="143"/>
      <c r="G129" s="58"/>
      <c r="H129" s="58"/>
      <c r="I129" s="58"/>
      <c r="J129" s="58"/>
      <c r="K129" s="58"/>
      <c r="L129" s="58"/>
      <c r="M129" s="58"/>
      <c r="N129" s="58"/>
      <c r="O129" s="4"/>
      <c r="P129" s="4"/>
    </row>
    <row r="130" spans="2:16" x14ac:dyDescent="0.35">
      <c r="B130" s="57"/>
      <c r="C130" s="4"/>
      <c r="D130" s="4"/>
      <c r="E130" s="4"/>
      <c r="F130" s="143"/>
      <c r="G130" s="58"/>
      <c r="H130" s="58"/>
      <c r="I130" s="58"/>
      <c r="J130" s="58"/>
      <c r="K130" s="58"/>
      <c r="L130" s="58"/>
      <c r="M130" s="58"/>
      <c r="N130" s="58"/>
      <c r="O130" s="4"/>
      <c r="P130" s="4"/>
    </row>
    <row r="131" spans="2:16" x14ac:dyDescent="0.35">
      <c r="B131" s="57"/>
      <c r="C131" s="4"/>
      <c r="D131" s="4"/>
      <c r="E131" s="4"/>
      <c r="F131" s="143"/>
      <c r="G131" s="58"/>
      <c r="H131" s="58"/>
      <c r="I131" s="58"/>
      <c r="J131" s="58"/>
      <c r="K131" s="58"/>
      <c r="L131" s="58"/>
      <c r="M131" s="58"/>
      <c r="N131" s="58"/>
      <c r="O131" s="4"/>
      <c r="P131" s="4"/>
    </row>
    <row r="132" spans="2:16" x14ac:dyDescent="0.35">
      <c r="B132" s="57"/>
      <c r="C132" s="4"/>
      <c r="D132" s="4"/>
      <c r="E132" s="4"/>
      <c r="F132" s="143"/>
      <c r="G132" s="58"/>
      <c r="H132" s="58"/>
      <c r="I132" s="58"/>
      <c r="J132" s="58"/>
      <c r="K132" s="58"/>
      <c r="L132" s="58"/>
      <c r="M132" s="58"/>
      <c r="N132" s="58"/>
      <c r="O132" s="4"/>
      <c r="P132" s="4"/>
    </row>
    <row r="133" spans="2:16" x14ac:dyDescent="0.35">
      <c r="B133" s="57"/>
      <c r="C133" s="4"/>
      <c r="D133" s="4"/>
      <c r="E133" s="4"/>
      <c r="F133" s="143"/>
      <c r="G133" s="58"/>
      <c r="H133" s="58"/>
      <c r="I133" s="58"/>
      <c r="J133" s="58"/>
      <c r="K133" s="58"/>
      <c r="L133" s="58"/>
      <c r="M133" s="58"/>
      <c r="N133" s="58"/>
      <c r="O133" s="4"/>
      <c r="P133" s="4"/>
    </row>
    <row r="134" spans="2:16" x14ac:dyDescent="0.35">
      <c r="B134" s="57"/>
      <c r="C134" s="4"/>
      <c r="D134" s="4"/>
      <c r="E134" s="4"/>
      <c r="F134" s="143"/>
      <c r="G134" s="58"/>
      <c r="H134" s="58"/>
      <c r="I134" s="58"/>
      <c r="J134" s="58"/>
      <c r="K134" s="58"/>
      <c r="L134" s="58"/>
      <c r="M134" s="58"/>
      <c r="N134" s="58"/>
      <c r="O134" s="4"/>
      <c r="P134" s="4"/>
    </row>
    <row r="135" spans="2:16" x14ac:dyDescent="0.35">
      <c r="B135" s="57"/>
      <c r="C135" s="4"/>
      <c r="D135" s="4"/>
      <c r="E135" s="4"/>
      <c r="F135" s="143"/>
      <c r="G135" s="58"/>
      <c r="H135" s="58"/>
      <c r="I135" s="58"/>
      <c r="J135" s="58"/>
      <c r="K135" s="58"/>
      <c r="L135" s="58"/>
      <c r="M135" s="58"/>
      <c r="N135" s="58"/>
      <c r="O135" s="4"/>
      <c r="P135" s="4"/>
    </row>
    <row r="136" spans="2:16" x14ac:dyDescent="0.35">
      <c r="B136" s="57"/>
      <c r="C136" s="4"/>
      <c r="D136" s="4"/>
      <c r="E136" s="4"/>
      <c r="F136" s="143"/>
      <c r="G136" s="58"/>
      <c r="H136" s="58"/>
      <c r="I136" s="58"/>
      <c r="J136" s="58"/>
      <c r="K136" s="58"/>
      <c r="L136" s="58"/>
      <c r="M136" s="58"/>
      <c r="N136" s="58"/>
      <c r="O136" s="4"/>
      <c r="P136" s="4"/>
    </row>
    <row r="137" spans="2:16" x14ac:dyDescent="0.35">
      <c r="B137" s="57"/>
      <c r="C137" s="4"/>
      <c r="D137" s="4"/>
      <c r="E137" s="4"/>
      <c r="F137" s="143"/>
      <c r="G137" s="58"/>
      <c r="H137" s="58"/>
      <c r="I137" s="58"/>
      <c r="J137" s="58"/>
      <c r="K137" s="58"/>
      <c r="L137" s="58"/>
      <c r="M137" s="58"/>
      <c r="N137" s="58"/>
      <c r="O137" s="4"/>
      <c r="P137" s="4"/>
    </row>
    <row r="138" spans="2:16" x14ac:dyDescent="0.35">
      <c r="B138" s="57"/>
      <c r="C138" s="4"/>
      <c r="D138" s="4"/>
      <c r="E138" s="4"/>
      <c r="F138" s="143"/>
      <c r="G138" s="58"/>
      <c r="H138" s="58"/>
      <c r="I138" s="58"/>
      <c r="J138" s="58"/>
      <c r="K138" s="58"/>
      <c r="L138" s="58"/>
      <c r="M138" s="58"/>
      <c r="N138" s="58"/>
      <c r="O138" s="4"/>
      <c r="P138" s="4"/>
    </row>
    <row r="139" spans="2:16" x14ac:dyDescent="0.35">
      <c r="B139" s="57"/>
      <c r="C139" s="4"/>
      <c r="D139" s="4"/>
      <c r="E139" s="4"/>
      <c r="F139" s="143"/>
      <c r="G139" s="58"/>
      <c r="H139" s="58"/>
      <c r="I139" s="58"/>
      <c r="J139" s="58"/>
      <c r="K139" s="58"/>
      <c r="L139" s="58"/>
      <c r="M139" s="58"/>
      <c r="N139" s="58"/>
      <c r="O139" s="4"/>
      <c r="P139" s="4"/>
    </row>
    <row r="140" spans="2:16" ht="18" customHeight="1" x14ac:dyDescent="0.35"/>
    <row r="141" spans="2:16" ht="18" customHeight="1" x14ac:dyDescent="0.35"/>
    <row r="142" spans="2:16" ht="18" customHeight="1" x14ac:dyDescent="0.35"/>
    <row r="143" spans="2:16" ht="18" customHeight="1" x14ac:dyDescent="0.35"/>
    <row r="144" spans="2:16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  <ignoredErrors>
    <ignoredError sqref="G57 G33:O3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31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</row>
    <row r="7" spans="2:16" ht="18" customHeight="1" x14ac:dyDescent="0.35">
      <c r="B7" s="3" t="s">
        <v>114</v>
      </c>
      <c r="C7" s="41" t="s">
        <v>61</v>
      </c>
      <c r="D7" s="42" t="e">
        <f>EOMONTH(start_date,8)</f>
        <v>#NAME?</v>
      </c>
      <c r="E7" s="42" t="e">
        <f>Completion_date</f>
        <v>#NAME?</v>
      </c>
      <c r="F7" s="42" t="e">
        <f>DATE(YEAR(E7),MONTH(E7)+5,DAY(E7))</f>
        <v>#NAME?</v>
      </c>
      <c r="G7" s="42" t="e">
        <f>DATE(YEAR(F7)+1,MONTH(F7),DAY(F7))</f>
        <v>#NAME?</v>
      </c>
      <c r="H7" s="42" t="e">
        <f t="shared" ref="H7:M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>DATE(YEAR(M7),MONTH(M7)+4,DAY(M7))</f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 t="e">
        <f>MONTH(D7-start_date)</f>
        <v>#NAME?</v>
      </c>
      <c r="E9" s="54" t="e">
        <f>C9-D9</f>
        <v>#NAME?</v>
      </c>
      <c r="F9" s="53" t="e">
        <f>MONTH(F7-E7)</f>
        <v>#NAME?</v>
      </c>
      <c r="G9" s="53" t="e">
        <f t="shared" ref="G9:M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>MONTH(N7-M7)-1</f>
        <v>#NAME?</v>
      </c>
      <c r="O9" s="56"/>
      <c r="P9" s="56"/>
    </row>
    <row r="10" spans="2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4" t="s">
        <v>117</v>
      </c>
      <c r="C11" s="84"/>
      <c r="D11" s="84"/>
      <c r="E11" s="84"/>
      <c r="F11" s="112">
        <f>'Revenue &amp; Expenses'!F70</f>
        <v>1.7620587000000001</v>
      </c>
      <c r="G11" s="112">
        <f>'Revenue &amp; Expenses'!G70</f>
        <v>4.28494098</v>
      </c>
      <c r="H11" s="112">
        <f>'Revenue &amp; Expenses'!H70</f>
        <v>4.4082638849999993</v>
      </c>
      <c r="I11" s="112">
        <f>'Revenue &amp; Expenses'!I70</f>
        <v>4.6259736172500006</v>
      </c>
      <c r="J11" s="112">
        <f>'Revenue &amp; Expenses'!J70</f>
        <v>4.7674881512624987</v>
      </c>
      <c r="K11" s="112">
        <f>'Revenue &amp; Expenses'!K70</f>
        <v>4.9190971933818748</v>
      </c>
      <c r="L11" s="112">
        <f>'Revenue &amp; Expenses'!L70</f>
        <v>5.1799815744189361</v>
      </c>
      <c r="M11" s="112">
        <f>'Revenue &amp; Expenses'!M70</f>
        <v>5.3540265721304499</v>
      </c>
      <c r="N11" s="112">
        <f>'Revenue &amp; Expenses'!N70</f>
        <v>5.5405240424348321</v>
      </c>
      <c r="O11" s="4"/>
      <c r="P11" s="4"/>
    </row>
    <row r="12" spans="2:16" ht="18" customHeight="1" x14ac:dyDescent="0.35">
      <c r="B12" s="113" t="s">
        <v>180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153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5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154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120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155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164</v>
      </c>
      <c r="D19" s="29"/>
      <c r="E19" s="29"/>
      <c r="F19" s="44">
        <f>'TPC and MoF'!$D$17/5</f>
        <v>0.01</v>
      </c>
      <c r="G19" s="44">
        <f>'TPC and MoF'!$D$17/5</f>
        <v>0.01</v>
      </c>
      <c r="H19" s="44">
        <f>'TPC and MoF'!$D$17/5</f>
        <v>0.01</v>
      </c>
      <c r="I19" s="44">
        <f>'TPC and MoF'!$D$17/5</f>
        <v>0.01</v>
      </c>
      <c r="J19" s="44">
        <f>'TPC and MoF'!$D$17/5</f>
        <v>0.01</v>
      </c>
      <c r="K19" s="44"/>
      <c r="L19" s="44"/>
      <c r="M19" s="44"/>
      <c r="N19" s="44"/>
    </row>
    <row r="20" spans="2:16" ht="18" customHeight="1" x14ac:dyDescent="0.35">
      <c r="B20" s="84" t="str">
        <f>B12</f>
        <v>operating expenses</v>
      </c>
      <c r="C20" s="84"/>
      <c r="D20" s="84"/>
      <c r="E20" s="84"/>
      <c r="F20" s="112" t="e">
        <f>SUM(F13:F19)</f>
        <v>#REF!</v>
      </c>
      <c r="G20" s="112" t="e">
        <f t="shared" ref="G20:N20" si="3">SUM(G13:G19)</f>
        <v>#REF!</v>
      </c>
      <c r="H20" s="112" t="e">
        <f t="shared" si="3"/>
        <v>#REF!</v>
      </c>
      <c r="I20" s="112" t="e">
        <f t="shared" si="3"/>
        <v>#REF!</v>
      </c>
      <c r="J20" s="112" t="e">
        <f t="shared" si="3"/>
        <v>#REF!</v>
      </c>
      <c r="K20" s="112" t="e">
        <f t="shared" si="3"/>
        <v>#REF!</v>
      </c>
      <c r="L20" s="112" t="e">
        <f t="shared" si="3"/>
        <v>#REF!</v>
      </c>
      <c r="M20" s="112" t="e">
        <f t="shared" si="3"/>
        <v>#REF!</v>
      </c>
      <c r="N20" s="112" t="e">
        <f t="shared" si="3"/>
        <v>#REF!</v>
      </c>
      <c r="O20" s="4"/>
      <c r="P20" s="4"/>
    </row>
    <row r="21" spans="2:16" ht="18" customHeight="1" x14ac:dyDescent="0.35">
      <c r="B21" s="84" t="s">
        <v>156</v>
      </c>
      <c r="C21" s="84"/>
      <c r="D21" s="84"/>
      <c r="E21" s="84"/>
      <c r="F21" s="112" t="e">
        <f t="shared" ref="F21:N21" si="4">F11-F20</f>
        <v>#REF!</v>
      </c>
      <c r="G21" s="112" t="e">
        <f t="shared" si="4"/>
        <v>#REF!</v>
      </c>
      <c r="H21" s="112" t="e">
        <f t="shared" si="4"/>
        <v>#REF!</v>
      </c>
      <c r="I21" s="112" t="e">
        <f t="shared" si="4"/>
        <v>#REF!</v>
      </c>
      <c r="J21" s="112" t="e">
        <f t="shared" si="4"/>
        <v>#REF!</v>
      </c>
      <c r="K21" s="112" t="e">
        <f t="shared" si="4"/>
        <v>#REF!</v>
      </c>
      <c r="L21" s="112" t="e">
        <f t="shared" si="4"/>
        <v>#REF!</v>
      </c>
      <c r="M21" s="112" t="e">
        <f t="shared" si="4"/>
        <v>#REF!</v>
      </c>
      <c r="N21" s="112" t="e">
        <f t="shared" si="4"/>
        <v>#REF!</v>
      </c>
      <c r="O21" s="4"/>
      <c r="P21" s="4"/>
    </row>
    <row r="22" spans="2:16" ht="18" customHeight="1" x14ac:dyDescent="0.35">
      <c r="B22" s="4" t="s">
        <v>157</v>
      </c>
      <c r="C22" s="4"/>
      <c r="D22" s="4"/>
      <c r="E22" s="4"/>
      <c r="F22" s="44">
        <f ca="1">'Depreciation Schedule'!F39</f>
        <v>0.22937729060241302</v>
      </c>
      <c r="G22" s="44">
        <f ca="1">'Depreciation Schedule'!G39</f>
        <v>0.55050549744579114</v>
      </c>
      <c r="H22" s="44">
        <f ca="1">'Depreciation Schedule'!H39</f>
        <v>0.55050549744579114</v>
      </c>
      <c r="I22" s="44">
        <f ca="1">'Depreciation Schedule'!I39</f>
        <v>0.55050549744579114</v>
      </c>
      <c r="J22" s="44">
        <f ca="1">'Depreciation Schedule'!J39</f>
        <v>0.55050549744579114</v>
      </c>
      <c r="K22" s="44">
        <f ca="1">'Depreciation Schedule'!K39</f>
        <v>0.55050549744579114</v>
      </c>
      <c r="L22" s="44">
        <f ca="1">'Depreciation Schedule'!L39</f>
        <v>0.55050549744579114</v>
      </c>
      <c r="M22" s="44">
        <f ca="1">'Depreciation Schedule'!M39</f>
        <v>0.55050549744579114</v>
      </c>
      <c r="N22" s="44">
        <f ca="1">'Depreciation Schedule'!N39</f>
        <v>0.55050549744579114</v>
      </c>
      <c r="O22" s="4"/>
      <c r="P22" s="4"/>
    </row>
    <row r="23" spans="2:16" ht="18" customHeight="1" x14ac:dyDescent="0.35">
      <c r="B23" s="84" t="s">
        <v>158</v>
      </c>
      <c r="C23" s="84"/>
      <c r="D23" s="84"/>
      <c r="E23" s="84"/>
      <c r="F23" s="112" t="e">
        <f t="shared" ref="F23:N23" ca="1" si="5">F21-F22</f>
        <v>#REF!</v>
      </c>
      <c r="G23" s="112" t="e">
        <f t="shared" ca="1" si="5"/>
        <v>#REF!</v>
      </c>
      <c r="H23" s="112" t="e">
        <f t="shared" ca="1" si="5"/>
        <v>#REF!</v>
      </c>
      <c r="I23" s="112" t="e">
        <f t="shared" ca="1" si="5"/>
        <v>#REF!</v>
      </c>
      <c r="J23" s="112" t="e">
        <f t="shared" ca="1" si="5"/>
        <v>#REF!</v>
      </c>
      <c r="K23" s="112" t="e">
        <f t="shared" ca="1" si="5"/>
        <v>#REF!</v>
      </c>
      <c r="L23" s="112" t="e">
        <f t="shared" ca="1" si="5"/>
        <v>#REF!</v>
      </c>
      <c r="M23" s="112" t="e">
        <f t="shared" ca="1" si="5"/>
        <v>#REF!</v>
      </c>
      <c r="N23" s="112" t="e">
        <f t="shared" ca="1" si="5"/>
        <v>#REF!</v>
      </c>
      <c r="O23" s="4"/>
      <c r="P23" s="4"/>
    </row>
    <row r="24" spans="2:16" ht="18" customHeight="1" x14ac:dyDescent="0.35">
      <c r="B24" s="113" t="s">
        <v>159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160</v>
      </c>
      <c r="C25" s="4"/>
      <c r="D25" s="4"/>
      <c r="E25" s="4"/>
      <c r="F25" s="44">
        <f ca="1">'Loan Schedule'!F16</f>
        <v>0.29327808975561787</v>
      </c>
      <c r="G25" s="44">
        <f ca="1">'Loan Schedule'!G16</f>
        <v>0.65914005456781011</v>
      </c>
      <c r="H25" s="44">
        <f ca="1">'Loan Schedule'!H16</f>
        <v>0.58851790586411634</v>
      </c>
      <c r="I25" s="44">
        <f ca="1">'Loan Schedule'!I16</f>
        <v>0.51083354229005318</v>
      </c>
      <c r="J25" s="44">
        <f ca="1">'Loan Schedule'!J16</f>
        <v>0.41549364154006663</v>
      </c>
      <c r="K25" s="44">
        <f ca="1">'Loan Schedule'!K16</f>
        <v>0.3095604184845257</v>
      </c>
      <c r="L25" s="44">
        <f ca="1">'Loan Schedule'!L16</f>
        <v>0.18597165825306142</v>
      </c>
      <c r="M25" s="44">
        <f ca="1">'Loan Schedule'!M16</f>
        <v>4.7179518786773865E-2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161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4" t="s">
        <v>162</v>
      </c>
      <c r="C27" s="84"/>
      <c r="D27" s="84"/>
      <c r="E27" s="84"/>
      <c r="F27" s="112">
        <f ca="1">F25+F26</f>
        <v>0.29327808975561787</v>
      </c>
      <c r="G27" s="112">
        <f t="shared" ref="G27:N27" ca="1" si="6">G25+G26</f>
        <v>0.65914005456781011</v>
      </c>
      <c r="H27" s="112">
        <f t="shared" ca="1" si="6"/>
        <v>0.58851790586411634</v>
      </c>
      <c r="I27" s="112">
        <f t="shared" ca="1" si="6"/>
        <v>0.51083354229005318</v>
      </c>
      <c r="J27" s="112">
        <f t="shared" ca="1" si="6"/>
        <v>0.41549364154006663</v>
      </c>
      <c r="K27" s="112">
        <f t="shared" ca="1" si="6"/>
        <v>0.3095604184845257</v>
      </c>
      <c r="L27" s="112">
        <f t="shared" ca="1" si="6"/>
        <v>0.18597165825306142</v>
      </c>
      <c r="M27" s="112">
        <f t="shared" ca="1" si="6"/>
        <v>4.7179518786773865E-2</v>
      </c>
      <c r="N27" s="112">
        <f t="shared" si="6"/>
        <v>0</v>
      </c>
      <c r="O27" s="4"/>
      <c r="P27" s="4"/>
    </row>
    <row r="28" spans="2:16" ht="18" customHeight="1" x14ac:dyDescent="0.35">
      <c r="B28" s="84" t="s">
        <v>134</v>
      </c>
      <c r="C28" s="84"/>
      <c r="D28" s="84"/>
      <c r="E28" s="84"/>
      <c r="F28" s="112" t="e">
        <f t="shared" ref="F28:N28" ca="1" si="7">F23-F27</f>
        <v>#REF!</v>
      </c>
      <c r="G28" s="112" t="e">
        <f t="shared" ca="1" si="7"/>
        <v>#REF!</v>
      </c>
      <c r="H28" s="112" t="e">
        <f t="shared" ca="1" si="7"/>
        <v>#REF!</v>
      </c>
      <c r="I28" s="112" t="e">
        <f t="shared" ca="1" si="7"/>
        <v>#REF!</v>
      </c>
      <c r="J28" s="112" t="e">
        <f t="shared" ca="1" si="7"/>
        <v>#REF!</v>
      </c>
      <c r="K28" s="112" t="e">
        <f t="shared" ca="1" si="7"/>
        <v>#REF!</v>
      </c>
      <c r="L28" s="112" t="e">
        <f t="shared" ca="1" si="7"/>
        <v>#REF!</v>
      </c>
      <c r="M28" s="112" t="e">
        <f t="shared" ca="1" si="7"/>
        <v>#REF!</v>
      </c>
      <c r="N28" s="112" t="e">
        <f t="shared" ca="1" si="7"/>
        <v>#REF!</v>
      </c>
      <c r="O28" s="4"/>
      <c r="P28" s="4"/>
    </row>
    <row r="29" spans="2:16" ht="18" customHeight="1" x14ac:dyDescent="0.35">
      <c r="B29" s="4" t="s">
        <v>163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165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3" t="s">
        <v>166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167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168</v>
      </c>
      <c r="C35" s="4"/>
      <c r="D35" s="4"/>
      <c r="E35" s="4"/>
      <c r="F35" s="44">
        <f ca="1">F22</f>
        <v>0.22937729060241302</v>
      </c>
      <c r="G35" s="44">
        <f t="shared" ref="G35:N35" ca="1" si="10">G22</f>
        <v>0.55050549744579114</v>
      </c>
      <c r="H35" s="44">
        <f t="shared" ca="1" si="10"/>
        <v>0.55050549744579114</v>
      </c>
      <c r="I35" s="44">
        <f t="shared" ca="1" si="10"/>
        <v>0.55050549744579114</v>
      </c>
      <c r="J35" s="44">
        <f t="shared" ca="1" si="10"/>
        <v>0.55050549744579114</v>
      </c>
      <c r="K35" s="44">
        <f t="shared" ca="1" si="10"/>
        <v>0.55050549744579114</v>
      </c>
      <c r="L35" s="44">
        <f t="shared" ca="1" si="10"/>
        <v>0.55050549744579114</v>
      </c>
      <c r="M35" s="44">
        <f t="shared" ca="1" si="10"/>
        <v>0.55050549744579114</v>
      </c>
      <c r="N35" s="44">
        <f t="shared" ca="1" si="10"/>
        <v>0.55050549744579114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>F19</f>
        <v>0.01</v>
      </c>
      <c r="G36" s="44">
        <f t="shared" ref="G36:N36" si="11">G19</f>
        <v>0.01</v>
      </c>
      <c r="H36" s="44">
        <f t="shared" si="11"/>
        <v>0.01</v>
      </c>
      <c r="I36" s="44">
        <f t="shared" si="11"/>
        <v>0.01</v>
      </c>
      <c r="J36" s="44">
        <f t="shared" si="11"/>
        <v>0.01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4" t="s">
        <v>166</v>
      </c>
      <c r="C37" s="84"/>
      <c r="D37" s="84"/>
      <c r="E37" s="84"/>
      <c r="F37" s="112" t="e">
        <f ca="1">SUM(F34:F36)</f>
        <v>#REF!</v>
      </c>
      <c r="G37" s="112" t="e">
        <f t="shared" ref="G37:N37" ca="1" si="12">SUM(G34:G36)</f>
        <v>#REF!</v>
      </c>
      <c r="H37" s="112" t="e">
        <f t="shared" ca="1" si="12"/>
        <v>#REF!</v>
      </c>
      <c r="I37" s="112" t="e">
        <f t="shared" ca="1" si="12"/>
        <v>#REF!</v>
      </c>
      <c r="J37" s="112" t="e">
        <f t="shared" ca="1" si="12"/>
        <v>#REF!</v>
      </c>
      <c r="K37" s="112" t="e">
        <f t="shared" ca="1" si="12"/>
        <v>#REF!</v>
      </c>
      <c r="L37" s="112" t="e">
        <f t="shared" ca="1" si="12"/>
        <v>#REF!</v>
      </c>
      <c r="M37" s="112" t="e">
        <f t="shared" ca="1" si="12"/>
        <v>#REF!</v>
      </c>
      <c r="N37" s="112" t="e">
        <f t="shared" ca="1" si="12"/>
        <v>#REF!</v>
      </c>
      <c r="O37" s="4"/>
      <c r="P37" s="4"/>
    </row>
    <row r="38" spans="2:16" ht="18" customHeight="1" x14ac:dyDescent="0.35">
      <c r="B38" s="4" t="s">
        <v>169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4" t="s">
        <v>170</v>
      </c>
      <c r="C39" s="84"/>
      <c r="D39" s="84"/>
      <c r="E39" s="84"/>
      <c r="F39" s="112" t="e">
        <f ca="1">F37-F38</f>
        <v>#REF!</v>
      </c>
      <c r="G39" s="112" t="e">
        <f t="shared" ref="G39:N39" ca="1" si="13">G37-G38</f>
        <v>#REF!</v>
      </c>
      <c r="H39" s="112" t="e">
        <f t="shared" ca="1" si="13"/>
        <v>#REF!</v>
      </c>
      <c r="I39" s="112" t="e">
        <f t="shared" ca="1" si="13"/>
        <v>#REF!</v>
      </c>
      <c r="J39" s="112" t="e">
        <f t="shared" ca="1" si="13"/>
        <v>#REF!</v>
      </c>
      <c r="K39" s="112" t="e">
        <f t="shared" ca="1" si="13"/>
        <v>#REF!</v>
      </c>
      <c r="L39" s="112" t="e">
        <f t="shared" ca="1" si="13"/>
        <v>#REF!</v>
      </c>
      <c r="M39" s="112" t="e">
        <f t="shared" ca="1" si="13"/>
        <v>#REF!</v>
      </c>
      <c r="N39" s="112" t="e">
        <f t="shared" ca="1" si="13"/>
        <v>#REF!</v>
      </c>
      <c r="O39" s="4"/>
      <c r="P39" s="4"/>
    </row>
    <row r="40" spans="2:16" ht="18" customHeight="1" x14ac:dyDescent="0.35">
      <c r="B40" s="51" t="s">
        <v>171</v>
      </c>
      <c r="C40" s="51"/>
      <c r="D40" s="51"/>
      <c r="E40" s="51"/>
      <c r="F40" s="127" t="e">
        <f ca="1">E40+F39</f>
        <v>#REF!</v>
      </c>
      <c r="G40" s="127" t="e">
        <f t="shared" ref="G40:N40" ca="1" si="14">F40+G39</f>
        <v>#REF!</v>
      </c>
      <c r="H40" s="127" t="e">
        <f t="shared" ca="1" si="14"/>
        <v>#REF!</v>
      </c>
      <c r="I40" s="127" t="e">
        <f t="shared" ca="1" si="14"/>
        <v>#REF!</v>
      </c>
      <c r="J40" s="127" t="e">
        <f t="shared" ca="1" si="14"/>
        <v>#REF!</v>
      </c>
      <c r="K40" s="127" t="e">
        <f t="shared" ca="1" si="14"/>
        <v>#REF!</v>
      </c>
      <c r="L40" s="127" t="e">
        <f t="shared" ca="1" si="14"/>
        <v>#REF!</v>
      </c>
      <c r="M40" s="127" t="e">
        <f t="shared" ca="1" si="14"/>
        <v>#REF!</v>
      </c>
      <c r="N40" s="127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3" t="s">
        <v>172</v>
      </c>
    </row>
    <row r="44" spans="2:16" ht="18" customHeight="1" x14ac:dyDescent="0.35">
      <c r="B44" s="4" t="s">
        <v>117</v>
      </c>
      <c r="F44" s="44">
        <f t="shared" ref="F44:N44" si="15">F11</f>
        <v>1.7620587000000001</v>
      </c>
      <c r="G44" s="44">
        <f t="shared" si="15"/>
        <v>4.28494098</v>
      </c>
      <c r="H44" s="44">
        <f t="shared" si="15"/>
        <v>4.4082638849999993</v>
      </c>
      <c r="I44" s="44">
        <f t="shared" si="15"/>
        <v>4.6259736172500006</v>
      </c>
      <c r="J44" s="44">
        <f t="shared" si="15"/>
        <v>4.7674881512624987</v>
      </c>
      <c r="K44" s="44">
        <f t="shared" si="15"/>
        <v>4.9190971933818748</v>
      </c>
      <c r="L44" s="44">
        <f t="shared" si="15"/>
        <v>5.1799815744189361</v>
      </c>
      <c r="M44" s="44">
        <f t="shared" si="15"/>
        <v>5.3540265721304499</v>
      </c>
      <c r="N44" s="44">
        <f t="shared" si="15"/>
        <v>5.5405240424348321</v>
      </c>
    </row>
    <row r="45" spans="2:16" ht="18" customHeight="1" x14ac:dyDescent="0.35">
      <c r="B45" s="4" t="s">
        <v>156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158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167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8" t="s">
        <v>173</v>
      </c>
      <c r="C49" s="129"/>
      <c r="D49" s="129"/>
      <c r="E49" s="129"/>
      <c r="F49" s="130" t="e">
        <f>F45/F44</f>
        <v>#REF!</v>
      </c>
      <c r="G49" s="130" t="e">
        <f>G45/G44</f>
        <v>#REF!</v>
      </c>
      <c r="H49" s="130" t="e">
        <f t="shared" ref="H49:N49" si="19">H45/H44</f>
        <v>#REF!</v>
      </c>
      <c r="I49" s="130" t="e">
        <f t="shared" si="19"/>
        <v>#REF!</v>
      </c>
      <c r="J49" s="130" t="e">
        <f t="shared" si="19"/>
        <v>#REF!</v>
      </c>
      <c r="K49" s="130" t="e">
        <f t="shared" si="19"/>
        <v>#REF!</v>
      </c>
      <c r="L49" s="130" t="e">
        <f t="shared" si="19"/>
        <v>#REF!</v>
      </c>
      <c r="M49" s="130" t="e">
        <f t="shared" si="19"/>
        <v>#REF!</v>
      </c>
      <c r="N49" s="130" t="e">
        <f t="shared" si="19"/>
        <v>#REF!</v>
      </c>
    </row>
    <row r="50" spans="2:14" ht="18" customHeight="1" x14ac:dyDescent="0.35">
      <c r="B50" s="128" t="s">
        <v>176</v>
      </c>
      <c r="C50" s="129"/>
      <c r="D50" s="129"/>
      <c r="E50" s="129"/>
      <c r="F50" s="130" t="e">
        <f ca="1">F46/F44</f>
        <v>#REF!</v>
      </c>
      <c r="G50" s="130" t="e">
        <f ca="1">G46/G44</f>
        <v>#REF!</v>
      </c>
      <c r="H50" s="130" t="e">
        <f t="shared" ref="H50:N50" ca="1" si="20">H46/H44</f>
        <v>#REF!</v>
      </c>
      <c r="I50" s="130" t="e">
        <f t="shared" ca="1" si="20"/>
        <v>#REF!</v>
      </c>
      <c r="J50" s="130" t="e">
        <f t="shared" ca="1" si="20"/>
        <v>#REF!</v>
      </c>
      <c r="K50" s="130" t="e">
        <f t="shared" ca="1" si="20"/>
        <v>#REF!</v>
      </c>
      <c r="L50" s="130" t="e">
        <f t="shared" ca="1" si="20"/>
        <v>#REF!</v>
      </c>
      <c r="M50" s="130" t="e">
        <f t="shared" ca="1" si="20"/>
        <v>#REF!</v>
      </c>
      <c r="N50" s="130" t="e">
        <f t="shared" ca="1" si="20"/>
        <v>#REF!</v>
      </c>
    </row>
    <row r="51" spans="2:14" ht="18" customHeight="1" x14ac:dyDescent="0.35">
      <c r="B51" s="128" t="s">
        <v>174</v>
      </c>
      <c r="C51" s="129"/>
      <c r="D51" s="129"/>
      <c r="E51" s="129"/>
      <c r="F51" s="130" t="e">
        <f ca="1">F47/F44</f>
        <v>#REF!</v>
      </c>
      <c r="G51" s="130" t="e">
        <f ca="1">G47/G44</f>
        <v>#REF!</v>
      </c>
      <c r="H51" s="130" t="e">
        <f t="shared" ref="H51:N51" ca="1" si="21">H47/H44</f>
        <v>#REF!</v>
      </c>
      <c r="I51" s="130" t="e">
        <f t="shared" ca="1" si="21"/>
        <v>#REF!</v>
      </c>
      <c r="J51" s="130" t="e">
        <f t="shared" ca="1" si="21"/>
        <v>#REF!</v>
      </c>
      <c r="K51" s="130" t="e">
        <f t="shared" ca="1" si="21"/>
        <v>#REF!</v>
      </c>
      <c r="L51" s="130" t="e">
        <f t="shared" ca="1" si="21"/>
        <v>#REF!</v>
      </c>
      <c r="M51" s="130" t="e">
        <f t="shared" ca="1" si="21"/>
        <v>#REF!</v>
      </c>
      <c r="N51" s="130" t="e">
        <f t="shared" ca="1" si="21"/>
        <v>#REF!</v>
      </c>
    </row>
    <row r="52" spans="2:14" ht="18" customHeight="1" x14ac:dyDescent="0.35">
      <c r="B52" s="128" t="s">
        <v>175</v>
      </c>
      <c r="C52" s="129"/>
      <c r="D52" s="129"/>
      <c r="E52" s="129"/>
      <c r="F52" s="129"/>
      <c r="G52" s="130">
        <f>G44/F44-1</f>
        <v>1.4317810638204049</v>
      </c>
      <c r="H52" s="130">
        <f t="shared" ref="H52:N52" si="22">H44/G44-1</f>
        <v>2.8780537602643763E-2</v>
      </c>
      <c r="I52" s="130">
        <f t="shared" si="22"/>
        <v>4.9386728637276445E-2</v>
      </c>
      <c r="J52" s="130">
        <f t="shared" si="22"/>
        <v>3.0591297253576677E-2</v>
      </c>
      <c r="K52" s="130">
        <f t="shared" si="22"/>
        <v>3.1800612253064076E-2</v>
      </c>
      <c r="L52" s="130">
        <f t="shared" si="22"/>
        <v>5.3035012479130117E-2</v>
      </c>
      <c r="M52" s="130">
        <f t="shared" si="22"/>
        <v>3.3599539923274246E-2</v>
      </c>
      <c r="N52" s="130">
        <f t="shared" si="22"/>
        <v>3.483312377924408E-2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421"/>
  <sheetViews>
    <sheetView showGridLines="0" tabSelected="1" workbookViewId="0"/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26132 Sq. Ft. AHAMDABAD ZEPTO Location Warehouse (Cold Storage)</v>
      </c>
      <c r="C4" s="2" t="s">
        <v>118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1:16" ht="18" customHeight="1" x14ac:dyDescent="0.35">
      <c r="B7" s="3" t="s">
        <v>40</v>
      </c>
      <c r="C7" s="369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1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1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1:16" ht="18" customHeight="1" x14ac:dyDescent="0.35">
      <c r="B10" s="113" t="s">
        <v>117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48">
        <v>0</v>
      </c>
      <c r="B11" s="84" t="s">
        <v>117</v>
      </c>
      <c r="C11" s="84"/>
      <c r="D11" s="84"/>
      <c r="E11" s="84"/>
      <c r="F11" s="141">
        <f>'Revenue &amp; Expenses'!F70*(1-$A$11)</f>
        <v>1.7620587000000001</v>
      </c>
      <c r="G11" s="141">
        <f>'Revenue &amp; Expenses'!G70*(1-$A$11)</f>
        <v>4.28494098</v>
      </c>
      <c r="H11" s="141">
        <f>'Revenue &amp; Expenses'!H70*(1-$A$11)</f>
        <v>4.4082638849999993</v>
      </c>
      <c r="I11" s="141">
        <f>'Revenue &amp; Expenses'!I70*(1-$A$11)</f>
        <v>4.6259736172500006</v>
      </c>
      <c r="J11" s="141">
        <f>'Revenue &amp; Expenses'!J70*(1-$A$11)</f>
        <v>4.7674881512624987</v>
      </c>
      <c r="K11" s="141">
        <f>'Revenue &amp; Expenses'!K70*(1-$A$11)</f>
        <v>4.9190971933818748</v>
      </c>
      <c r="L11" s="141">
        <f>'Revenue &amp; Expenses'!L70*(1-$A$11)</f>
        <v>5.1799815744189361</v>
      </c>
      <c r="M11" s="141">
        <f>'Revenue &amp; Expenses'!M70*(1-$A$11)</f>
        <v>5.3540265721304499</v>
      </c>
      <c r="N11" s="141">
        <f>'Revenue &amp; Expenses'!N70*(1-$A$11)</f>
        <v>5.5405240424348321</v>
      </c>
      <c r="O11" s="141">
        <f>'Revenue &amp; Expenses'!O70*(1-$A$11)</f>
        <v>5.8535950269847712</v>
      </c>
      <c r="P11" s="4"/>
    </row>
    <row r="12" spans="1:16" ht="18" customHeight="1" x14ac:dyDescent="0.35">
      <c r="B12" s="113" t="s">
        <v>181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369</v>
      </c>
      <c r="C13" s="4"/>
      <c r="D13" s="4"/>
      <c r="E13" s="4"/>
      <c r="F13" s="217">
        <f>'Revenue &amp; Expenses'!F83</f>
        <v>0.228655</v>
      </c>
      <c r="G13" s="217">
        <f>'Revenue &amp; Expenses'!G83</f>
        <v>0.54877200000000004</v>
      </c>
      <c r="H13" s="217">
        <f>'Revenue &amp; Expenses'!H83</f>
        <v>0.54877200000000004</v>
      </c>
      <c r="I13" s="217">
        <f>'Revenue &amp; Expenses'!I83</f>
        <v>0.63108779999999998</v>
      </c>
      <c r="J13" s="217">
        <f>'Revenue &amp; Expenses'!J83</f>
        <v>0.63108779999999998</v>
      </c>
      <c r="K13" s="217">
        <f>'Revenue &amp; Expenses'!K83</f>
        <v>0.63108779999999998</v>
      </c>
      <c r="L13" s="217">
        <f>'Revenue &amp; Expenses'!L83</f>
        <v>0.72575096999999988</v>
      </c>
      <c r="M13" s="217">
        <f>'Revenue &amp; Expenses'!M83</f>
        <v>0.72575096999999988</v>
      </c>
      <c r="N13" s="217">
        <f>'Revenue &amp; Expenses'!N83</f>
        <v>0.72575096999999988</v>
      </c>
      <c r="O13" s="217">
        <f>'Revenue &amp; Expenses'!O83</f>
        <v>0.83461361549999979</v>
      </c>
      <c r="P13" s="4"/>
    </row>
    <row r="14" spans="1:16" ht="18" customHeight="1" x14ac:dyDescent="0.35">
      <c r="B14" s="4" t="s">
        <v>351</v>
      </c>
      <c r="C14" s="132"/>
      <c r="D14" s="4"/>
      <c r="E14" s="4"/>
      <c r="F14" s="217">
        <f>'Revenue &amp; Expenses'!F91</f>
        <v>0.41249999999999998</v>
      </c>
      <c r="G14" s="217">
        <f>'Revenue &amp; Expenses'!G91</f>
        <v>1.0642499999999999</v>
      </c>
      <c r="H14" s="217">
        <f>'Revenue &amp; Expenses'!H91</f>
        <v>1.14406875</v>
      </c>
      <c r="I14" s="217">
        <f>'Revenue &amp; Expenses'!I91</f>
        <v>1.2298739062499999</v>
      </c>
      <c r="J14" s="217">
        <f>'Revenue &amp; Expenses'!J91</f>
        <v>1.32211444921875</v>
      </c>
      <c r="K14" s="217">
        <f>'Revenue &amp; Expenses'!K91</f>
        <v>1.4212730329101559</v>
      </c>
      <c r="L14" s="217">
        <f>'Revenue &amp; Expenses'!L91</f>
        <v>1.5278685103784178</v>
      </c>
      <c r="M14" s="217">
        <f>'Revenue &amp; Expenses'!M91</f>
        <v>1.6424586486567989</v>
      </c>
      <c r="N14" s="217">
        <f>'Revenue &amp; Expenses'!N91</f>
        <v>1.7656430473060585</v>
      </c>
      <c r="O14" s="217">
        <f>'Revenue &amp; Expenses'!O91</f>
        <v>1.8980662758540132</v>
      </c>
      <c r="P14" s="4"/>
    </row>
    <row r="15" spans="1:16" ht="18" customHeight="1" x14ac:dyDescent="0.35">
      <c r="B15" s="4" t="s">
        <v>182</v>
      </c>
      <c r="C15" s="4"/>
      <c r="D15" s="4"/>
      <c r="E15" s="4"/>
      <c r="F15" s="217">
        <f>'Revenue &amp; Expenses'!F98</f>
        <v>0</v>
      </c>
      <c r="G15" s="217">
        <f>'Revenue &amp; Expenses'!G98</f>
        <v>0</v>
      </c>
      <c r="H15" s="217">
        <f>'Revenue &amp; Expenses'!H98</f>
        <v>0.12979499999999999</v>
      </c>
      <c r="I15" s="217">
        <f>'Revenue &amp; Expenses'!I98</f>
        <v>0.13628475000000001</v>
      </c>
      <c r="J15" s="217">
        <f>'Revenue &amp; Expenses'!J98</f>
        <v>0.14309898750000002</v>
      </c>
      <c r="K15" s="217">
        <f>'Revenue &amp; Expenses'!K98</f>
        <v>0.15025393687500002</v>
      </c>
      <c r="L15" s="217">
        <f>'Revenue &amp; Expenses'!L98</f>
        <v>0.15776663371875002</v>
      </c>
      <c r="M15" s="217">
        <f>'Revenue &amp; Expenses'!M98</f>
        <v>0.16565496540468752</v>
      </c>
      <c r="N15" s="217">
        <f>'Revenue &amp; Expenses'!N98</f>
        <v>0.17393771367492192</v>
      </c>
      <c r="O15" s="217">
        <f>'Revenue &amp; Expenses'!O98</f>
        <v>0.18263459935866802</v>
      </c>
      <c r="P15" s="4"/>
    </row>
    <row r="16" spans="1:16" ht="18" customHeight="1" x14ac:dyDescent="0.35">
      <c r="B16" s="4" t="s">
        <v>363</v>
      </c>
      <c r="C16" s="4"/>
      <c r="D16" s="4"/>
      <c r="E16" s="4"/>
      <c r="F16" s="217">
        <f>'Revenue &amp; Expenses'!F113</f>
        <v>0.17371875000000001</v>
      </c>
      <c r="G16" s="217">
        <f>'Revenue &amp; Expenses'!G113</f>
        <v>0.43417125000000001</v>
      </c>
      <c r="H16" s="217">
        <f>'Revenue &amp; Expenses'!H113</f>
        <v>0.45227981249999999</v>
      </c>
      <c r="I16" s="217">
        <f>'Revenue &amp; Expenses'!I113</f>
        <v>0.47129380312500002</v>
      </c>
      <c r="J16" s="217">
        <f>'Revenue &amp; Expenses'!J113</f>
        <v>0.49125849328124999</v>
      </c>
      <c r="K16" s="217">
        <f>'Revenue &amp; Expenses'!K113</f>
        <v>0.51222141794531251</v>
      </c>
      <c r="L16" s="217">
        <f>'Revenue &amp; Expenses'!L113</f>
        <v>0.53423248884257812</v>
      </c>
      <c r="M16" s="217">
        <f>'Revenue &amp; Expenses'!M113</f>
        <v>0.55734411328470701</v>
      </c>
      <c r="N16" s="217">
        <f>'Revenue &amp; Expenses'!N113</f>
        <v>0.58161131894894236</v>
      </c>
      <c r="O16" s="217">
        <f>'Revenue &amp; Expenses'!O113</f>
        <v>0.60709188489638954</v>
      </c>
      <c r="P16" s="4"/>
    </row>
    <row r="17" spans="1:16" ht="18" customHeight="1" x14ac:dyDescent="0.35">
      <c r="B17" s="4" t="s">
        <v>370</v>
      </c>
      <c r="C17" s="4"/>
      <c r="D17" s="4"/>
      <c r="E17" s="4"/>
      <c r="F17" s="217">
        <f>'Revenue &amp; Expenses'!F103</f>
        <v>2.64308805E-2</v>
      </c>
      <c r="G17" s="217">
        <f>'Revenue &amp; Expenses'!G103</f>
        <v>6.4274114699999996E-2</v>
      </c>
      <c r="H17" s="217">
        <f>'Revenue &amp; Expenses'!H103</f>
        <v>6.6123958274999992E-2</v>
      </c>
      <c r="I17" s="217">
        <f>'Revenue &amp; Expenses'!I103</f>
        <v>6.9389604258750001E-2</v>
      </c>
      <c r="J17" s="217">
        <f>'Revenue &amp; Expenses'!J103</f>
        <v>7.1512322268937473E-2</v>
      </c>
      <c r="K17" s="217">
        <f>'Revenue &amp; Expenses'!K103</f>
        <v>7.3786457900728117E-2</v>
      </c>
      <c r="L17" s="217">
        <f>'Revenue &amp; Expenses'!L103</f>
        <v>7.7699723616284036E-2</v>
      </c>
      <c r="M17" s="217">
        <f>'Revenue &amp; Expenses'!M103</f>
        <v>8.0310398581956752E-2</v>
      </c>
      <c r="N17" s="217">
        <f>'Revenue &amp; Expenses'!N103</f>
        <v>8.3107860636522479E-2</v>
      </c>
      <c r="O17" s="217">
        <f>'Revenue &amp; Expenses'!O103</f>
        <v>8.7803925404771568E-2</v>
      </c>
      <c r="P17" s="4"/>
    </row>
    <row r="18" spans="1:16" ht="18" customHeight="1" x14ac:dyDescent="0.35">
      <c r="A18" s="248">
        <v>0</v>
      </c>
      <c r="B18" s="84" t="s">
        <v>461</v>
      </c>
      <c r="C18" s="84"/>
      <c r="D18" s="84"/>
      <c r="E18" s="84"/>
      <c r="F18" s="112">
        <f t="shared" ref="F18:O18" si="3">SUM(F13:F17)*(1+$A$18)</f>
        <v>0.84130463049999993</v>
      </c>
      <c r="G18" s="112">
        <f t="shared" si="3"/>
        <v>2.1114673646999997</v>
      </c>
      <c r="H18" s="112">
        <f t="shared" si="3"/>
        <v>2.3410395207749999</v>
      </c>
      <c r="I18" s="112">
        <f t="shared" si="3"/>
        <v>2.5379298636337495</v>
      </c>
      <c r="J18" s="112">
        <f t="shared" si="3"/>
        <v>2.6590720522689373</v>
      </c>
      <c r="K18" s="112">
        <f t="shared" si="3"/>
        <v>2.7886226456311967</v>
      </c>
      <c r="L18" s="112">
        <f t="shared" si="3"/>
        <v>3.0233183265560299</v>
      </c>
      <c r="M18" s="112">
        <f t="shared" si="3"/>
        <v>3.1715190959281503</v>
      </c>
      <c r="N18" s="112">
        <f t="shared" si="3"/>
        <v>3.3300509105664453</v>
      </c>
      <c r="O18" s="112">
        <f t="shared" si="3"/>
        <v>3.6102103010138422</v>
      </c>
      <c r="P18" s="4"/>
    </row>
    <row r="19" spans="1:16" ht="18" customHeight="1" x14ac:dyDescent="0.35">
      <c r="B19" s="4" t="s">
        <v>156</v>
      </c>
      <c r="C19" s="4"/>
      <c r="D19" s="4"/>
      <c r="E19" s="4"/>
      <c r="F19" s="44">
        <f>+F11-F18</f>
        <v>0.92075406950000016</v>
      </c>
      <c r="G19" s="44">
        <f t="shared" ref="G19:O19" si="4">+G11-G18</f>
        <v>2.1734736153000003</v>
      </c>
      <c r="H19" s="44">
        <f t="shared" si="4"/>
        <v>2.0672243642249994</v>
      </c>
      <c r="I19" s="44">
        <f t="shared" si="4"/>
        <v>2.0880437536162511</v>
      </c>
      <c r="J19" s="44">
        <f t="shared" si="4"/>
        <v>2.1084160989935614</v>
      </c>
      <c r="K19" s="44">
        <f t="shared" si="4"/>
        <v>2.1304745477506781</v>
      </c>
      <c r="L19" s="44">
        <f t="shared" si="4"/>
        <v>2.1566632478629062</v>
      </c>
      <c r="M19" s="44">
        <f t="shared" si="4"/>
        <v>2.1825074762022996</v>
      </c>
      <c r="N19" s="44">
        <f t="shared" si="4"/>
        <v>2.2104731318683868</v>
      </c>
      <c r="O19" s="44">
        <f t="shared" si="4"/>
        <v>2.243384725970929</v>
      </c>
      <c r="P19" s="4"/>
    </row>
    <row r="20" spans="1:16" ht="18" customHeight="1" x14ac:dyDescent="0.35">
      <c r="B20" s="4" t="s">
        <v>145</v>
      </c>
      <c r="C20" s="4"/>
      <c r="D20" s="4"/>
      <c r="E20" s="4"/>
      <c r="F20" s="217">
        <f ca="1">'Depreciation Schedule'!F39</f>
        <v>0.22937729060241302</v>
      </c>
      <c r="G20" s="217">
        <f ca="1">'Depreciation Schedule'!G39</f>
        <v>0.55050549744579114</v>
      </c>
      <c r="H20" s="217">
        <f ca="1">'Depreciation Schedule'!H39</f>
        <v>0.55050549744579114</v>
      </c>
      <c r="I20" s="217">
        <f ca="1">'Depreciation Schedule'!I39</f>
        <v>0.55050549744579114</v>
      </c>
      <c r="J20" s="217">
        <f ca="1">'Depreciation Schedule'!J39</f>
        <v>0.55050549744579114</v>
      </c>
      <c r="K20" s="217">
        <f ca="1">'Depreciation Schedule'!K39</f>
        <v>0.55050549744579114</v>
      </c>
      <c r="L20" s="217">
        <f ca="1">'Depreciation Schedule'!L39</f>
        <v>0.55050549744579114</v>
      </c>
      <c r="M20" s="217">
        <f ca="1">'Depreciation Schedule'!M39</f>
        <v>0.55050549744579114</v>
      </c>
      <c r="N20" s="217">
        <f ca="1">'Depreciation Schedule'!N39</f>
        <v>0.55050549744579114</v>
      </c>
      <c r="O20" s="217">
        <f ca="1">'Depreciation Schedule'!O39</f>
        <v>0.55050549744579114</v>
      </c>
      <c r="P20" s="4"/>
    </row>
    <row r="21" spans="1:16" ht="18" customHeight="1" x14ac:dyDescent="0.35">
      <c r="B21" s="4" t="s">
        <v>158</v>
      </c>
      <c r="C21" s="4"/>
      <c r="D21" s="4"/>
      <c r="E21" s="4"/>
      <c r="F21" s="44">
        <f ca="1">F19-F20</f>
        <v>0.69137677889758709</v>
      </c>
      <c r="G21" s="44">
        <f t="shared" ref="G21:O21" ca="1" si="5">G19-G20</f>
        <v>1.6229681178542092</v>
      </c>
      <c r="H21" s="44">
        <f t="shared" ca="1" si="5"/>
        <v>1.5167188667792084</v>
      </c>
      <c r="I21" s="44">
        <f t="shared" ca="1" si="5"/>
        <v>1.53753825617046</v>
      </c>
      <c r="J21" s="44">
        <f t="shared" ca="1" si="5"/>
        <v>1.5579106015477704</v>
      </c>
      <c r="K21" s="44">
        <f t="shared" ca="1" si="5"/>
        <v>1.5799690503048871</v>
      </c>
      <c r="L21" s="44">
        <f t="shared" ca="1" si="5"/>
        <v>1.6061577504171152</v>
      </c>
      <c r="M21" s="44">
        <f t="shared" ca="1" si="5"/>
        <v>1.6320019787565085</v>
      </c>
      <c r="N21" s="44">
        <f t="shared" ca="1" si="5"/>
        <v>1.6599676344225958</v>
      </c>
      <c r="O21" s="44">
        <f t="shared" ca="1" si="5"/>
        <v>1.6928792285251379</v>
      </c>
      <c r="P21" s="4"/>
    </row>
    <row r="22" spans="1:16" ht="18" customHeight="1" x14ac:dyDescent="0.35">
      <c r="B22" s="113" t="s">
        <v>159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5">
      <c r="B23" s="4" t="s">
        <v>160</v>
      </c>
      <c r="C23" s="4"/>
      <c r="D23" s="4"/>
      <c r="E23" s="4"/>
      <c r="F23" s="139">
        <f ca="1">'Loan Schedule'!F16</f>
        <v>0.29327808975561787</v>
      </c>
      <c r="G23" s="139">
        <f ca="1">'Loan Schedule'!G16</f>
        <v>0.65914005456781011</v>
      </c>
      <c r="H23" s="139">
        <f ca="1">'Loan Schedule'!H16</f>
        <v>0.58851790586411634</v>
      </c>
      <c r="I23" s="139">
        <f ca="1">'Loan Schedule'!I16</f>
        <v>0.51083354229005318</v>
      </c>
      <c r="J23" s="139">
        <f ca="1">'Loan Schedule'!J16</f>
        <v>0.41549364154006663</v>
      </c>
      <c r="K23" s="139">
        <f ca="1">'Loan Schedule'!K16</f>
        <v>0.3095604184845257</v>
      </c>
      <c r="L23" s="139">
        <f ca="1">'Loan Schedule'!L16</f>
        <v>0.18597165825306142</v>
      </c>
      <c r="M23" s="139">
        <f ca="1">'Loan Schedule'!M16</f>
        <v>4.7179518786773865E-2</v>
      </c>
      <c r="N23" s="139">
        <f>'Loan Schedule'!N16</f>
        <v>0</v>
      </c>
      <c r="O23" s="139">
        <f>'Loan Schedule'!O16</f>
        <v>0</v>
      </c>
      <c r="P23" s="4"/>
    </row>
    <row r="24" spans="1:16" s="89" customFormat="1" ht="18" customHeight="1" x14ac:dyDescent="0.35">
      <c r="B24" s="89" t="s">
        <v>161</v>
      </c>
      <c r="F24" s="219">
        <f>'Working Capital'!F46</f>
        <v>1.7000000000000001E-2</v>
      </c>
      <c r="G24" s="219">
        <f>'Working Capital'!G46</f>
        <v>1.7000000000000001E-2</v>
      </c>
      <c r="H24" s="219">
        <f>'Working Capital'!H46</f>
        <v>1.7000000000000001E-2</v>
      </c>
      <c r="I24" s="219">
        <f>'Working Capital'!I46</f>
        <v>1.7000000000000001E-2</v>
      </c>
      <c r="J24" s="219">
        <f>'Working Capital'!J46</f>
        <v>1.7000000000000001E-2</v>
      </c>
      <c r="K24" s="219">
        <f>'Working Capital'!K46</f>
        <v>1.7000000000000001E-2</v>
      </c>
      <c r="L24" s="219">
        <f>'Working Capital'!L46</f>
        <v>1.7000000000000001E-2</v>
      </c>
      <c r="M24" s="219">
        <f>'Working Capital'!M46</f>
        <v>1.7000000000000001E-2</v>
      </c>
      <c r="N24" s="219">
        <f>'Working Capital'!N46</f>
        <v>1.7000000000000001E-2</v>
      </c>
      <c r="O24" s="219">
        <f>'Working Capital'!O46</f>
        <v>1.7000000000000001E-2</v>
      </c>
    </row>
    <row r="25" spans="1:16" ht="18" customHeight="1" x14ac:dyDescent="0.35">
      <c r="B25" s="4" t="s">
        <v>162</v>
      </c>
      <c r="C25" s="4"/>
      <c r="D25" s="4"/>
      <c r="E25" s="4"/>
      <c r="F25" s="44">
        <f ca="1">F23+F24</f>
        <v>0.31027808975561788</v>
      </c>
      <c r="G25" s="44">
        <f t="shared" ref="G25:O25" ca="1" si="6">G23+G24</f>
        <v>0.67614005456781012</v>
      </c>
      <c r="H25" s="44">
        <f t="shared" ca="1" si="6"/>
        <v>0.60551790586411636</v>
      </c>
      <c r="I25" s="44">
        <f t="shared" ca="1" si="6"/>
        <v>0.52783354229005319</v>
      </c>
      <c r="J25" s="44">
        <f t="shared" ca="1" si="6"/>
        <v>0.43249364154006664</v>
      </c>
      <c r="K25" s="44">
        <f t="shared" ca="1" si="6"/>
        <v>0.32656041848452572</v>
      </c>
      <c r="L25" s="44">
        <f t="shared" ca="1" si="6"/>
        <v>0.2029716582530614</v>
      </c>
      <c r="M25" s="44">
        <f t="shared" ca="1" si="6"/>
        <v>6.4179518786773859E-2</v>
      </c>
      <c r="N25" s="44">
        <f t="shared" si="6"/>
        <v>1.7000000000000001E-2</v>
      </c>
      <c r="O25" s="44">
        <f t="shared" si="6"/>
        <v>1.7000000000000001E-2</v>
      </c>
      <c r="P25" s="4"/>
    </row>
    <row r="26" spans="1:16" ht="18" customHeight="1" x14ac:dyDescent="0.35">
      <c r="B26" s="84" t="s">
        <v>183</v>
      </c>
      <c r="C26" s="84"/>
      <c r="D26" s="84"/>
      <c r="E26" s="84"/>
      <c r="F26" s="112">
        <f ca="1">F21-F25</f>
        <v>0.3810986891419692</v>
      </c>
      <c r="G26" s="112">
        <f t="shared" ref="G26:O26" ca="1" si="7">G21-G25</f>
        <v>0.94682806328639912</v>
      </c>
      <c r="H26" s="112">
        <f t="shared" ca="1" si="7"/>
        <v>0.91120096091509206</v>
      </c>
      <c r="I26" s="112">
        <f t="shared" ca="1" si="7"/>
        <v>1.0097047138804069</v>
      </c>
      <c r="J26" s="112">
        <f t="shared" ca="1" si="7"/>
        <v>1.1254169600077037</v>
      </c>
      <c r="K26" s="112">
        <f t="shared" ca="1" si="7"/>
        <v>1.2534086318203614</v>
      </c>
      <c r="L26" s="112">
        <f t="shared" ca="1" si="7"/>
        <v>1.4031860921640538</v>
      </c>
      <c r="M26" s="112">
        <f t="shared" ca="1" si="7"/>
        <v>1.5678224599697348</v>
      </c>
      <c r="N26" s="112">
        <f t="shared" ca="1" si="7"/>
        <v>1.6429676344225959</v>
      </c>
      <c r="O26" s="112">
        <f t="shared" ca="1" si="7"/>
        <v>1.675879228525138</v>
      </c>
      <c r="P26" s="4"/>
    </row>
    <row r="27" spans="1:16" ht="18" customHeight="1" x14ac:dyDescent="0.35">
      <c r="B27" s="6" t="s">
        <v>501</v>
      </c>
      <c r="C27" s="218"/>
      <c r="D27" s="4"/>
      <c r="E27" s="4"/>
      <c r="F27" s="44">
        <f ca="1">+'Tax Calculations'!E37</f>
        <v>0</v>
      </c>
      <c r="G27" s="44">
        <f ca="1">+'Tax Calculations'!F37</f>
        <v>0.10067458664829568</v>
      </c>
      <c r="H27" s="44">
        <f ca="1">+'Tax Calculations'!G37</f>
        <v>0.1563620848930298</v>
      </c>
      <c r="I27" s="44">
        <f ca="1">+'Tax Calculations'!H37</f>
        <v>0.17326532890187785</v>
      </c>
      <c r="J27" s="44">
        <f ca="1">+'Tax Calculations'!I37</f>
        <v>0.19312155033732198</v>
      </c>
      <c r="K27" s="44">
        <f ca="1">+'Tax Calculations'!J37</f>
        <v>0.21508492122037404</v>
      </c>
      <c r="L27" s="44">
        <f ca="1">+'Tax Calculations'!K37</f>
        <v>0.25123195591072855</v>
      </c>
      <c r="M27" s="44">
        <f ca="1">+'Tax Calculations'!L37</f>
        <v>0.42149344554202767</v>
      </c>
      <c r="N27" s="44">
        <f ca="1">+'Tax Calculations'!M37</f>
        <v>0.45650906910251826</v>
      </c>
      <c r="O27" s="44">
        <f ca="1">+'Tax Calculations'!N37</f>
        <v>0.47854428366859669</v>
      </c>
      <c r="P27" s="4"/>
    </row>
    <row r="28" spans="1:16" ht="18" customHeight="1" x14ac:dyDescent="0.35">
      <c r="B28" s="6" t="s">
        <v>502</v>
      </c>
      <c r="C28" s="218"/>
      <c r="D28" s="4"/>
      <c r="E28" s="4"/>
      <c r="F28" s="44">
        <f ca="1">+'Depreciation Schedule'!F65</f>
        <v>-0.27729121975427107</v>
      </c>
      <c r="G28" s="44">
        <f ca="1">+'Depreciation Schedule'!G65</f>
        <v>-0.14756301184732146</v>
      </c>
      <c r="H28" s="44">
        <f ca="1">+'Depreciation Schedule'!H65</f>
        <v>-0.10585770279706941</v>
      </c>
      <c r="I28" s="44">
        <f ca="1">+'Depreciation Schedule'!I65</f>
        <v>-7.0287007477712882E-2</v>
      </c>
      <c r="J28" s="44">
        <f ca="1">+'Depreciation Schedule'!J65</f>
        <v>-3.99428520922821E-2</v>
      </c>
      <c r="K28" s="44">
        <f ca="1">+'Depreciation Schedule'!K65</f>
        <v>-1.4052162087086373E-2</v>
      </c>
      <c r="L28" s="44">
        <f ca="1">+'Depreciation Schedule'!L65</f>
        <v>8.0432665521523727E-3</v>
      </c>
      <c r="M28" s="44">
        <f ca="1">+'Depreciation Schedule'!M65</f>
        <v>2.6903888816844912E-2</v>
      </c>
      <c r="N28" s="44">
        <f ca="1">+'Depreciation Schedule'!N65</f>
        <v>4.3006974871039327E-2</v>
      </c>
      <c r="O28" s="44">
        <f ca="1">+'Depreciation Schedule'!O65</f>
        <v>5.6758999433389801E-2</v>
      </c>
      <c r="P28" s="4"/>
    </row>
    <row r="29" spans="1:16" ht="20.25" customHeight="1" x14ac:dyDescent="0.35">
      <c r="B29" s="274" t="s">
        <v>489</v>
      </c>
      <c r="C29" s="275"/>
      <c r="D29" s="21"/>
      <c r="E29" s="21"/>
      <c r="F29" s="126">
        <f ca="1">F27-F28</f>
        <v>0.27729121975427107</v>
      </c>
      <c r="G29" s="126">
        <f t="shared" ref="G29:O29" ca="1" si="8">G27-G28</f>
        <v>0.24823759849561713</v>
      </c>
      <c r="H29" s="126">
        <f t="shared" ca="1" si="8"/>
        <v>0.26221978769009924</v>
      </c>
      <c r="I29" s="126">
        <f t="shared" ca="1" si="8"/>
        <v>0.24355233637959073</v>
      </c>
      <c r="J29" s="126">
        <f t="shared" ca="1" si="8"/>
        <v>0.23306440242960408</v>
      </c>
      <c r="K29" s="126">
        <f t="shared" ca="1" si="8"/>
        <v>0.22913708330746041</v>
      </c>
      <c r="L29" s="126">
        <f t="shared" ca="1" si="8"/>
        <v>0.24318868935857618</v>
      </c>
      <c r="M29" s="126">
        <f t="shared" ca="1" si="8"/>
        <v>0.39458955672518276</v>
      </c>
      <c r="N29" s="126">
        <f t="shared" ca="1" si="8"/>
        <v>0.41350209423147893</v>
      </c>
      <c r="O29" s="126">
        <f t="shared" ca="1" si="8"/>
        <v>0.42178528423520689</v>
      </c>
      <c r="P29" s="4"/>
    </row>
    <row r="30" spans="1:16" ht="18" customHeight="1" x14ac:dyDescent="0.35">
      <c r="B30" s="3" t="s">
        <v>184</v>
      </c>
      <c r="C30" s="3"/>
      <c r="D30" s="3"/>
      <c r="E30" s="3"/>
      <c r="F30" s="370">
        <f ca="1">F26-F29</f>
        <v>0.10380746938769814</v>
      </c>
      <c r="G30" s="269">
        <f t="shared" ref="G30:O30" ca="1" si="9">G26-G29</f>
        <v>0.69859046479078202</v>
      </c>
      <c r="H30" s="269">
        <f t="shared" ca="1" si="9"/>
        <v>0.64898117322499282</v>
      </c>
      <c r="I30" s="269">
        <f t="shared" ca="1" si="9"/>
        <v>0.76615237750081622</v>
      </c>
      <c r="J30" s="269">
        <f t="shared" ca="1" si="9"/>
        <v>0.89235255757809973</v>
      </c>
      <c r="K30" s="269">
        <f t="shared" ca="1" si="9"/>
        <v>1.024271548512901</v>
      </c>
      <c r="L30" s="269">
        <f t="shared" ca="1" si="9"/>
        <v>1.1599974028054776</v>
      </c>
      <c r="M30" s="269">
        <f t="shared" ca="1" si="9"/>
        <v>1.1732329032445521</v>
      </c>
      <c r="N30" s="269">
        <f t="shared" ca="1" si="9"/>
        <v>1.229465540191117</v>
      </c>
      <c r="O30" s="269">
        <f t="shared" ca="1" si="9"/>
        <v>1.2540939442899313</v>
      </c>
      <c r="P30" s="4"/>
    </row>
    <row r="31" spans="1:16" ht="18" customHeight="1" x14ac:dyDescent="0.35">
      <c r="C31" s="4"/>
      <c r="D31" s="4"/>
      <c r="E31" s="4"/>
      <c r="F31" s="4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3" t="s">
        <v>166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167</v>
      </c>
      <c r="C33" s="4"/>
      <c r="D33" s="4"/>
      <c r="E33" s="4"/>
      <c r="F33" s="44">
        <f ca="1">F30</f>
        <v>0.10380746938769814</v>
      </c>
      <c r="G33" s="44">
        <f t="shared" ref="G33:O33" ca="1" si="10">G30</f>
        <v>0.69859046479078202</v>
      </c>
      <c r="H33" s="44">
        <f t="shared" ca="1" si="10"/>
        <v>0.64898117322499282</v>
      </c>
      <c r="I33" s="44">
        <f t="shared" ca="1" si="10"/>
        <v>0.76615237750081622</v>
      </c>
      <c r="J33" s="44">
        <f t="shared" ca="1" si="10"/>
        <v>0.89235255757809973</v>
      </c>
      <c r="K33" s="44">
        <f t="shared" ca="1" si="10"/>
        <v>1.024271548512901</v>
      </c>
      <c r="L33" s="44">
        <f t="shared" ca="1" si="10"/>
        <v>1.1599974028054776</v>
      </c>
      <c r="M33" s="44">
        <f t="shared" ca="1" si="10"/>
        <v>1.1732329032445521</v>
      </c>
      <c r="N33" s="44">
        <f t="shared" ca="1" si="10"/>
        <v>1.229465540191117</v>
      </c>
      <c r="O33" s="44">
        <f t="shared" ca="1" si="10"/>
        <v>1.2540939442899313</v>
      </c>
      <c r="P33" s="4"/>
    </row>
    <row r="34" spans="2:16" ht="18" customHeight="1" x14ac:dyDescent="0.35">
      <c r="B34" s="4" t="s">
        <v>168</v>
      </c>
      <c r="C34" s="4"/>
      <c r="D34" s="4"/>
      <c r="E34" s="4"/>
      <c r="F34" s="44">
        <f t="shared" ref="F34:O34" ca="1" si="11">F20</f>
        <v>0.22937729060241302</v>
      </c>
      <c r="G34" s="44">
        <f t="shared" ca="1" si="11"/>
        <v>0.55050549744579114</v>
      </c>
      <c r="H34" s="44">
        <f t="shared" ca="1" si="11"/>
        <v>0.55050549744579114</v>
      </c>
      <c r="I34" s="44">
        <f t="shared" ca="1" si="11"/>
        <v>0.55050549744579114</v>
      </c>
      <c r="J34" s="44">
        <f t="shared" ca="1" si="11"/>
        <v>0.55050549744579114</v>
      </c>
      <c r="K34" s="44">
        <f t="shared" ca="1" si="11"/>
        <v>0.55050549744579114</v>
      </c>
      <c r="L34" s="44">
        <f t="shared" ca="1" si="11"/>
        <v>0.55050549744579114</v>
      </c>
      <c r="M34" s="44">
        <f t="shared" ca="1" si="11"/>
        <v>0.55050549744579114</v>
      </c>
      <c r="N34" s="44">
        <f t="shared" ca="1" si="11"/>
        <v>0.55050549744579114</v>
      </c>
      <c r="O34" s="44">
        <f t="shared" ca="1" si="11"/>
        <v>0.55050549744579114</v>
      </c>
      <c r="P34" s="4"/>
    </row>
    <row r="35" spans="2:16" ht="18" customHeight="1" x14ac:dyDescent="0.35">
      <c r="B35" s="4" t="s">
        <v>486</v>
      </c>
      <c r="C35" s="4"/>
      <c r="D35" s="4"/>
      <c r="E35" s="4"/>
      <c r="F35" s="44">
        <f ca="1">-F28</f>
        <v>0.27729121975427107</v>
      </c>
      <c r="G35" s="44">
        <f t="shared" ref="G35:O35" ca="1" si="12">-G28</f>
        <v>0.14756301184732146</v>
      </c>
      <c r="H35" s="44">
        <f t="shared" ca="1" si="12"/>
        <v>0.10585770279706941</v>
      </c>
      <c r="I35" s="44">
        <f t="shared" ca="1" si="12"/>
        <v>7.0287007477712882E-2</v>
      </c>
      <c r="J35" s="44">
        <f t="shared" ca="1" si="12"/>
        <v>3.99428520922821E-2</v>
      </c>
      <c r="K35" s="44">
        <f t="shared" ca="1" si="12"/>
        <v>1.4052162087086373E-2</v>
      </c>
      <c r="L35" s="44">
        <f t="shared" ca="1" si="12"/>
        <v>-8.0432665521523727E-3</v>
      </c>
      <c r="M35" s="44">
        <f t="shared" ca="1" si="12"/>
        <v>-2.6903888816844912E-2</v>
      </c>
      <c r="N35" s="44">
        <f t="shared" ca="1" si="12"/>
        <v>-4.3006974871039327E-2</v>
      </c>
      <c r="O35" s="44">
        <f t="shared" ca="1" si="12"/>
        <v>-5.6758999433389801E-2</v>
      </c>
      <c r="P35" s="4"/>
    </row>
    <row r="36" spans="2:16" ht="18" customHeight="1" x14ac:dyDescent="0.35">
      <c r="B36" s="84" t="s">
        <v>166</v>
      </c>
      <c r="C36" s="84"/>
      <c r="D36" s="84"/>
      <c r="E36" s="84"/>
      <c r="F36" s="112">
        <f ca="1">SUM(F33:F35)</f>
        <v>0.61047597974438217</v>
      </c>
      <c r="G36" s="112">
        <f t="shared" ref="G36:O36" ca="1" si="13">SUM(G33:G35)</f>
        <v>1.3966589740838946</v>
      </c>
      <c r="H36" s="112">
        <f t="shared" ca="1" si="13"/>
        <v>1.3053443734678534</v>
      </c>
      <c r="I36" s="112">
        <f t="shared" ca="1" si="13"/>
        <v>1.3869448824243202</v>
      </c>
      <c r="J36" s="112">
        <f t="shared" ca="1" si="13"/>
        <v>1.482800907116173</v>
      </c>
      <c r="K36" s="112">
        <f t="shared" ca="1" si="13"/>
        <v>1.5888292080457784</v>
      </c>
      <c r="L36" s="112">
        <f t="shared" ca="1" si="13"/>
        <v>1.7024596336991162</v>
      </c>
      <c r="M36" s="112">
        <f t="shared" ca="1" si="13"/>
        <v>1.6968345118734982</v>
      </c>
      <c r="N36" s="112">
        <f t="shared" ca="1" si="13"/>
        <v>1.7369640627658687</v>
      </c>
      <c r="O36" s="112">
        <f t="shared" ca="1" si="13"/>
        <v>1.7478404423023326</v>
      </c>
      <c r="P36" s="4"/>
    </row>
    <row r="37" spans="2:16" ht="18" customHeight="1" x14ac:dyDescent="0.35">
      <c r="B37" s="4" t="s">
        <v>169</v>
      </c>
      <c r="C37" s="4"/>
      <c r="D37" s="4"/>
      <c r="E37" s="4"/>
      <c r="F37" s="44">
        <f ca="1">'Fund Flow Statement'!F26</f>
        <v>0.13847480137979204</v>
      </c>
      <c r="G37" s="44">
        <f ca="1">'Fund Flow Statement'!G26</f>
        <v>0.83084880827875229</v>
      </c>
      <c r="H37" s="44">
        <f ca="1">'Fund Flow Statement'!H26</f>
        <v>0.83084880827875229</v>
      </c>
      <c r="I37" s="44">
        <f ca="1">'Fund Flow Statement'!I26</f>
        <v>0.99701856993450277</v>
      </c>
      <c r="J37" s="44">
        <f ca="1">'Fund Flow Statement'!J26</f>
        <v>1.2462732124181282</v>
      </c>
      <c r="K37" s="44">
        <f ca="1">'Fund Flow Statement'!K26</f>
        <v>1.2462732124181282</v>
      </c>
      <c r="L37" s="44">
        <f ca="1">'Fund Flow Statement'!L26</f>
        <v>1.6616976165575046</v>
      </c>
      <c r="M37" s="44">
        <f ca="1">'Fund Flow Statement'!M26</f>
        <v>1.35705305352197</v>
      </c>
      <c r="N37" s="44">
        <f>'Fund Flow Statement'!N26</f>
        <v>0</v>
      </c>
      <c r="O37" s="44">
        <f>'Fund Flow Statement'!O26</f>
        <v>0</v>
      </c>
      <c r="P37" s="4"/>
    </row>
    <row r="38" spans="2:16" ht="18" customHeight="1" x14ac:dyDescent="0.35">
      <c r="B38" s="84" t="s">
        <v>170</v>
      </c>
      <c r="C38" s="84"/>
      <c r="D38" s="84"/>
      <c r="E38" s="84"/>
      <c r="F38" s="112">
        <f ca="1">F36-F37</f>
        <v>0.4720011783645901</v>
      </c>
      <c r="G38" s="112">
        <f t="shared" ref="G38:O38" ca="1" si="14">G36-G37</f>
        <v>0.56581016580514232</v>
      </c>
      <c r="H38" s="112">
        <f t="shared" ca="1" si="14"/>
        <v>0.47449556518910108</v>
      </c>
      <c r="I38" s="112">
        <f t="shared" ca="1" si="14"/>
        <v>0.38992631248981746</v>
      </c>
      <c r="J38" s="112">
        <f t="shared" ca="1" si="14"/>
        <v>0.2365276946980448</v>
      </c>
      <c r="K38" s="112">
        <f t="shared" ca="1" si="14"/>
        <v>0.34255599562765027</v>
      </c>
      <c r="L38" s="112">
        <f t="shared" ca="1" si="14"/>
        <v>4.0762017141611651E-2</v>
      </c>
      <c r="M38" s="112">
        <f t="shared" ca="1" si="14"/>
        <v>0.33978145835152818</v>
      </c>
      <c r="N38" s="112">
        <f t="shared" ca="1" si="14"/>
        <v>1.7369640627658687</v>
      </c>
      <c r="O38" s="112">
        <f t="shared" ca="1" si="14"/>
        <v>1.7478404423023326</v>
      </c>
      <c r="P38" s="4"/>
    </row>
    <row r="39" spans="2:16" ht="18" customHeight="1" x14ac:dyDescent="0.35">
      <c r="B39" s="51" t="s">
        <v>171</v>
      </c>
      <c r="C39" s="51"/>
      <c r="D39" s="51"/>
      <c r="E39" s="51"/>
      <c r="F39" s="127">
        <f ca="1">E39+F38</f>
        <v>0.4720011783645901</v>
      </c>
      <c r="G39" s="166">
        <f t="shared" ref="G39:O39" ca="1" si="15">F39+G38</f>
        <v>1.0378113441697323</v>
      </c>
      <c r="H39" s="166">
        <f t="shared" ca="1" si="15"/>
        <v>1.5123069093588333</v>
      </c>
      <c r="I39" s="166">
        <f t="shared" ca="1" si="15"/>
        <v>1.9022332218486508</v>
      </c>
      <c r="J39" s="166">
        <f t="shared" ca="1" si="15"/>
        <v>2.1387609165466959</v>
      </c>
      <c r="K39" s="166">
        <f t="shared" ca="1" si="15"/>
        <v>2.4813169121743464</v>
      </c>
      <c r="L39" s="166">
        <f t="shared" ca="1" si="15"/>
        <v>2.522078929315958</v>
      </c>
      <c r="M39" s="166">
        <f t="shared" ca="1" si="15"/>
        <v>2.8618603876674862</v>
      </c>
      <c r="N39" s="166">
        <f t="shared" ca="1" si="15"/>
        <v>4.5988244504333551</v>
      </c>
      <c r="O39" s="166">
        <f t="shared" ca="1" si="15"/>
        <v>6.3466648927356877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3" t="s">
        <v>172</v>
      </c>
      <c r="O41" s="4"/>
      <c r="P41" s="4"/>
    </row>
    <row r="42" spans="2:16" ht="18" customHeight="1" x14ac:dyDescent="0.35">
      <c r="B42" s="4" t="s">
        <v>117</v>
      </c>
      <c r="F42" s="44">
        <f t="shared" ref="F42:O42" si="16">F11</f>
        <v>1.7620587000000001</v>
      </c>
      <c r="G42" s="44">
        <f t="shared" si="16"/>
        <v>4.28494098</v>
      </c>
      <c r="H42" s="44">
        <f t="shared" si="16"/>
        <v>4.4082638849999993</v>
      </c>
      <c r="I42" s="44">
        <f t="shared" si="16"/>
        <v>4.6259736172500006</v>
      </c>
      <c r="J42" s="44">
        <f t="shared" si="16"/>
        <v>4.7674881512624987</v>
      </c>
      <c r="K42" s="44">
        <f t="shared" si="16"/>
        <v>4.9190971933818748</v>
      </c>
      <c r="L42" s="44">
        <f t="shared" si="16"/>
        <v>5.1799815744189361</v>
      </c>
      <c r="M42" s="44">
        <f t="shared" si="16"/>
        <v>5.3540265721304499</v>
      </c>
      <c r="N42" s="44">
        <f t="shared" si="16"/>
        <v>5.5405240424348321</v>
      </c>
      <c r="O42" s="44">
        <f t="shared" si="16"/>
        <v>5.8535950269847712</v>
      </c>
      <c r="P42" s="4"/>
    </row>
    <row r="43" spans="2:16" ht="18" customHeight="1" x14ac:dyDescent="0.35">
      <c r="B43" s="4" t="s">
        <v>156</v>
      </c>
      <c r="F43" s="44">
        <f t="shared" ref="F43:O43" si="17">F19</f>
        <v>0.92075406950000016</v>
      </c>
      <c r="G43" s="44">
        <f t="shared" si="17"/>
        <v>2.1734736153000003</v>
      </c>
      <c r="H43" s="44">
        <f t="shared" si="17"/>
        <v>2.0672243642249994</v>
      </c>
      <c r="I43" s="44">
        <f t="shared" si="17"/>
        <v>2.0880437536162511</v>
      </c>
      <c r="J43" s="44">
        <f t="shared" si="17"/>
        <v>2.1084160989935614</v>
      </c>
      <c r="K43" s="44">
        <f t="shared" si="17"/>
        <v>2.1304745477506781</v>
      </c>
      <c r="L43" s="44">
        <f t="shared" si="17"/>
        <v>2.1566632478629062</v>
      </c>
      <c r="M43" s="44">
        <f t="shared" si="17"/>
        <v>2.1825074762022996</v>
      </c>
      <c r="N43" s="44">
        <f t="shared" si="17"/>
        <v>2.2104731318683868</v>
      </c>
      <c r="O43" s="44">
        <f t="shared" si="17"/>
        <v>2.243384725970929</v>
      </c>
      <c r="P43" s="4"/>
    </row>
    <row r="44" spans="2:16" ht="18" customHeight="1" x14ac:dyDescent="0.35">
      <c r="B44" s="4" t="s">
        <v>158</v>
      </c>
      <c r="F44" s="44">
        <f t="shared" ref="F44:O44" ca="1" si="18">F21</f>
        <v>0.69137677889758709</v>
      </c>
      <c r="G44" s="44">
        <f t="shared" ca="1" si="18"/>
        <v>1.6229681178542092</v>
      </c>
      <c r="H44" s="44">
        <f t="shared" ca="1" si="18"/>
        <v>1.5167188667792084</v>
      </c>
      <c r="I44" s="44">
        <f t="shared" ca="1" si="18"/>
        <v>1.53753825617046</v>
      </c>
      <c r="J44" s="44">
        <f t="shared" ca="1" si="18"/>
        <v>1.5579106015477704</v>
      </c>
      <c r="K44" s="44">
        <f t="shared" ca="1" si="18"/>
        <v>1.5799690503048871</v>
      </c>
      <c r="L44" s="44">
        <f t="shared" ca="1" si="18"/>
        <v>1.6061577504171152</v>
      </c>
      <c r="M44" s="44">
        <f t="shared" ca="1" si="18"/>
        <v>1.6320019787565085</v>
      </c>
      <c r="N44" s="44">
        <f t="shared" ca="1" si="18"/>
        <v>1.6599676344225958</v>
      </c>
      <c r="O44" s="44">
        <f t="shared" ca="1" si="18"/>
        <v>1.6928792285251379</v>
      </c>
      <c r="P44" s="4"/>
    </row>
    <row r="45" spans="2:16" ht="18" customHeight="1" x14ac:dyDescent="0.35">
      <c r="B45" s="4" t="s">
        <v>167</v>
      </c>
      <c r="F45" s="44">
        <f ca="1">F30</f>
        <v>0.10380746938769814</v>
      </c>
      <c r="G45" s="44">
        <f t="shared" ref="G45:O45" ca="1" si="19">G30</f>
        <v>0.69859046479078202</v>
      </c>
      <c r="H45" s="44">
        <f t="shared" ca="1" si="19"/>
        <v>0.64898117322499282</v>
      </c>
      <c r="I45" s="44">
        <f t="shared" ca="1" si="19"/>
        <v>0.76615237750081622</v>
      </c>
      <c r="J45" s="44">
        <f t="shared" ca="1" si="19"/>
        <v>0.89235255757809973</v>
      </c>
      <c r="K45" s="44">
        <f t="shared" ca="1" si="19"/>
        <v>1.024271548512901</v>
      </c>
      <c r="L45" s="44">
        <f t="shared" ca="1" si="19"/>
        <v>1.1599974028054776</v>
      </c>
      <c r="M45" s="44">
        <f t="shared" ca="1" si="19"/>
        <v>1.1732329032445521</v>
      </c>
      <c r="N45" s="44">
        <f t="shared" ca="1" si="19"/>
        <v>1.229465540191117</v>
      </c>
      <c r="O45" s="44">
        <f t="shared" ca="1" si="19"/>
        <v>1.2540939442899313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28" t="s">
        <v>173</v>
      </c>
      <c r="C47" s="129"/>
      <c r="D47" s="129"/>
      <c r="E47" s="129"/>
      <c r="F47" s="130">
        <f>F43/F42</f>
        <v>0.52254449270049863</v>
      </c>
      <c r="G47" s="130">
        <f t="shared" ref="G47:O47" si="20">G43/G42</f>
        <v>0.5072353681053503</v>
      </c>
      <c r="H47" s="130">
        <f t="shared" si="20"/>
        <v>0.46894297123616951</v>
      </c>
      <c r="I47" s="130">
        <f t="shared" si="20"/>
        <v>0.45137390015153805</v>
      </c>
      <c r="J47" s="130">
        <f t="shared" si="20"/>
        <v>0.44224883882201632</v>
      </c>
      <c r="K47" s="130">
        <f t="shared" si="20"/>
        <v>0.43310275524073938</v>
      </c>
      <c r="L47" s="130">
        <f t="shared" si="20"/>
        <v>0.4163457373117837</v>
      </c>
      <c r="M47" s="130">
        <f t="shared" si="20"/>
        <v>0.40763852154993063</v>
      </c>
      <c r="N47" s="130">
        <f t="shared" si="20"/>
        <v>0.39896463131255988</v>
      </c>
      <c r="O47" s="130">
        <f t="shared" si="20"/>
        <v>0.38324904876901139</v>
      </c>
      <c r="P47" s="373">
        <f>AVERAGE(F47:O47)</f>
        <v>0.4431646265199598</v>
      </c>
    </row>
    <row r="48" spans="2:16" ht="18" customHeight="1" x14ac:dyDescent="0.35">
      <c r="B48" s="128" t="s">
        <v>176</v>
      </c>
      <c r="C48" s="129"/>
      <c r="D48" s="129"/>
      <c r="E48" s="129"/>
      <c r="F48" s="130">
        <f ca="1">F44/F42</f>
        <v>0.39236875530740667</v>
      </c>
      <c r="G48" s="130">
        <f t="shared" ref="G48:O48" ca="1" si="21">G44/G42</f>
        <v>0.3787609036925893</v>
      </c>
      <c r="H48" s="130">
        <f t="shared" ca="1" si="21"/>
        <v>0.34406263017514632</v>
      </c>
      <c r="I48" s="130">
        <f t="shared" ca="1" si="21"/>
        <v>0.33237073606236417</v>
      </c>
      <c r="J48" s="130">
        <f t="shared" ca="1" si="21"/>
        <v>0.32677807518728985</v>
      </c>
      <c r="K48" s="130">
        <f t="shared" ca="1" si="21"/>
        <v>0.32119085844259559</v>
      </c>
      <c r="L48" s="130">
        <f t="shared" ca="1" si="21"/>
        <v>0.3100701667258895</v>
      </c>
      <c r="M48" s="130">
        <f t="shared" ca="1" si="21"/>
        <v>0.30481768380673346</v>
      </c>
      <c r="N48" s="130">
        <f t="shared" ca="1" si="21"/>
        <v>0.29960480664083688</v>
      </c>
      <c r="O48" s="130">
        <f t="shared" ca="1" si="21"/>
        <v>0.28920333926775804</v>
      </c>
      <c r="P48" s="373">
        <f t="shared" ref="P48:P50" ca="1" si="22">AVERAGE(F48:O48)</f>
        <v>0.32992279553086096</v>
      </c>
    </row>
    <row r="49" spans="2:16" ht="18" customHeight="1" x14ac:dyDescent="0.35">
      <c r="B49" s="128" t="s">
        <v>174</v>
      </c>
      <c r="C49" s="129"/>
      <c r="D49" s="129"/>
      <c r="E49" s="129"/>
      <c r="F49" s="130">
        <f ca="1">F45/F42</f>
        <v>5.8912605685439497E-2</v>
      </c>
      <c r="G49" s="130">
        <f t="shared" ref="G49:O49" ca="1" si="23">G45/G42</f>
        <v>0.163033859288018</v>
      </c>
      <c r="H49" s="130">
        <f t="shared" ca="1" si="23"/>
        <v>0.14721922057190842</v>
      </c>
      <c r="I49" s="130">
        <f t="shared" ca="1" si="23"/>
        <v>0.16561970320018174</v>
      </c>
      <c r="J49" s="130">
        <f t="shared" ca="1" si="23"/>
        <v>0.18717457270277474</v>
      </c>
      <c r="K49" s="130">
        <f t="shared" ca="1" si="23"/>
        <v>0.20822348253068676</v>
      </c>
      <c r="L49" s="130">
        <f t="shared" ca="1" si="23"/>
        <v>0.2239385191125125</v>
      </c>
      <c r="M49" s="130">
        <f t="shared" ca="1" si="23"/>
        <v>0.21913094517528789</v>
      </c>
      <c r="N49" s="130">
        <f t="shared" ca="1" si="23"/>
        <v>0.22190419728795502</v>
      </c>
      <c r="O49" s="130">
        <f t="shared" ca="1" si="23"/>
        <v>0.21424337326183701</v>
      </c>
      <c r="P49" s="373">
        <f t="shared" ca="1" si="22"/>
        <v>0.18094004788166013</v>
      </c>
    </row>
    <row r="50" spans="2:16" ht="18" customHeight="1" x14ac:dyDescent="0.35">
      <c r="B50" s="128" t="s">
        <v>175</v>
      </c>
      <c r="C50" s="129"/>
      <c r="D50" s="129"/>
      <c r="E50" s="129"/>
      <c r="F50" s="129"/>
      <c r="G50" s="130">
        <f>G42/F42-1</f>
        <v>1.4317810638204049</v>
      </c>
      <c r="H50" s="130">
        <f t="shared" ref="H50:O50" si="24">H42/G42-1</f>
        <v>2.8780537602643763E-2</v>
      </c>
      <c r="I50" s="130">
        <f t="shared" si="24"/>
        <v>4.9386728637276445E-2</v>
      </c>
      <c r="J50" s="130">
        <f t="shared" si="24"/>
        <v>3.0591297253576677E-2</v>
      </c>
      <c r="K50" s="130">
        <f t="shared" si="24"/>
        <v>3.1800612253064076E-2</v>
      </c>
      <c r="L50" s="130">
        <f t="shared" si="24"/>
        <v>5.3035012479130117E-2</v>
      </c>
      <c r="M50" s="130">
        <f t="shared" si="24"/>
        <v>3.3599539923274246E-2</v>
      </c>
      <c r="N50" s="130">
        <f t="shared" si="24"/>
        <v>3.483312377924408E-2</v>
      </c>
      <c r="O50" s="130">
        <f t="shared" si="24"/>
        <v>5.6505663029729813E-2</v>
      </c>
      <c r="P50" s="373">
        <f t="shared" si="22"/>
        <v>0.19447928653092714</v>
      </c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count="1">
    <dataValidation type="list" allowBlank="1" showInputMessage="1" showErrorMessage="1" sqref="A11 A18" xr:uid="{00000000-0002-0000-0600-000000000000}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B1:P441"/>
  <sheetViews>
    <sheetView showGridLines="0" workbookViewId="0"/>
  </sheetViews>
  <sheetFormatPr defaultRowHeight="15" customHeight="1" x14ac:dyDescent="0.35"/>
  <cols>
    <col min="1" max="1" width="4.66406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135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9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136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46</v>
      </c>
      <c r="C11" s="4"/>
      <c r="D11" s="139">
        <f ca="1">'TPC and MoF'!D25-'TPC and MoF'!D20</f>
        <v>2.6834303466105665</v>
      </c>
      <c r="E11" s="139">
        <f ca="1">'TPC and MoF'!D25-'TPC and MoF'!D20</f>
        <v>2.6834303466105665</v>
      </c>
      <c r="F11" s="139">
        <f ca="1">'TPC and MoF'!D25</f>
        <v>2.7694960275958405</v>
      </c>
      <c r="G11" s="139">
        <f ca="1">F11</f>
        <v>2.7694960275958405</v>
      </c>
      <c r="H11" s="139">
        <f t="shared" ref="H11:O11" ca="1" si="3">G11</f>
        <v>2.7694960275958405</v>
      </c>
      <c r="I11" s="139">
        <f t="shared" ca="1" si="3"/>
        <v>2.7694960275958405</v>
      </c>
      <c r="J11" s="139">
        <f t="shared" ca="1" si="3"/>
        <v>2.7694960275958405</v>
      </c>
      <c r="K11" s="139">
        <f t="shared" ca="1" si="3"/>
        <v>2.7694960275958405</v>
      </c>
      <c r="L11" s="139">
        <f t="shared" ca="1" si="3"/>
        <v>2.7694960275958405</v>
      </c>
      <c r="M11" s="139">
        <f t="shared" ca="1" si="3"/>
        <v>2.7694960275958405</v>
      </c>
      <c r="N11" s="139">
        <f t="shared" ca="1" si="3"/>
        <v>2.7694960275958405</v>
      </c>
      <c r="O11" s="139">
        <f t="shared" ca="1" si="3"/>
        <v>2.7694960275958405</v>
      </c>
      <c r="P11" s="134"/>
    </row>
    <row r="12" spans="2:16" ht="18" customHeight="1" x14ac:dyDescent="0.35">
      <c r="B12" s="4" t="s">
        <v>137</v>
      </c>
      <c r="C12" s="4"/>
      <c r="F12" s="44">
        <f ca="1">E12+'P &amp; L Account '!F30</f>
        <v>0.10380746938769814</v>
      </c>
      <c r="G12" s="44">
        <f ca="1">F12+'P &amp; L Account '!G30</f>
        <v>0.80239793417848015</v>
      </c>
      <c r="H12" s="44">
        <f ca="1">G12+'P &amp; L Account '!H30</f>
        <v>1.451379107403473</v>
      </c>
      <c r="I12" s="44">
        <f ca="1">H12+'P &amp; L Account '!I30</f>
        <v>2.2175314849042893</v>
      </c>
      <c r="J12" s="44">
        <f ca="1">I12+'P &amp; L Account '!J30</f>
        <v>3.1098840424823893</v>
      </c>
      <c r="K12" s="44">
        <f ca="1">J12+'P &amp; L Account '!K30</f>
        <v>4.1341555909952898</v>
      </c>
      <c r="L12" s="44">
        <f ca="1">K12+'P &amp; L Account '!L30</f>
        <v>5.2941529938007674</v>
      </c>
      <c r="M12" s="44">
        <f ca="1">L12+'P &amp; L Account '!M30</f>
        <v>6.46738589704532</v>
      </c>
      <c r="N12" s="44">
        <f ca="1">M12+'P &amp; L Account '!N30</f>
        <v>7.6968514372364369</v>
      </c>
      <c r="O12" s="44">
        <f ca="1">N12+'P &amp; L Account '!O30</f>
        <v>8.9509453815263686</v>
      </c>
      <c r="P12" s="134"/>
    </row>
    <row r="13" spans="2:16" ht="18" customHeight="1" x14ac:dyDescent="0.35">
      <c r="B13" s="4" t="s">
        <v>138</v>
      </c>
      <c r="C13" s="4"/>
      <c r="D13" s="44">
        <f ca="1">C13+'Fund Flow Statement'!D13-'Balance Sheet'!D16</f>
        <v>4.1542440413937607</v>
      </c>
      <c r="E13" s="44">
        <f ca="1">D13+'Fund Flow Statement'!E13-'Balance Sheet'!E16</f>
        <v>8.17001328140773</v>
      </c>
      <c r="F13" s="44">
        <f ca="1">E13+'Fund Flow Statement'!F13-'Balance Sheet'!F16</f>
        <v>7.339164473128978</v>
      </c>
      <c r="G13" s="44">
        <f ca="1">F13+'Fund Flow Statement'!G13-'Balance Sheet'!G16</f>
        <v>6.5083156648502261</v>
      </c>
      <c r="H13" s="44">
        <f ca="1">G13+'Fund Flow Statement'!H13-'Balance Sheet'!H16</f>
        <v>5.5112970949157232</v>
      </c>
      <c r="I13" s="44">
        <f ca="1">H13+'Fund Flow Statement'!I13-'Balance Sheet'!I16</f>
        <v>4.2650238824975952</v>
      </c>
      <c r="J13" s="44">
        <f ca="1">I13+'Fund Flow Statement'!J13-'Balance Sheet'!J16</f>
        <v>3.0187506700794673</v>
      </c>
      <c r="K13" s="44">
        <f ca="1">J13+'Fund Flow Statement'!K13-'Balance Sheet'!K16</f>
        <v>1.3570530535219627</v>
      </c>
      <c r="L13" s="44">
        <f ca="1">K13+'Fund Flow Statement'!L13-'Balance Sheet'!L16</f>
        <v>-7.3274719625260332E-15</v>
      </c>
      <c r="M13" s="44">
        <f ca="1">L13+'Fund Flow Statement'!M13-'Balance Sheet'!M16</f>
        <v>-7.3274719625260332E-15</v>
      </c>
      <c r="N13" s="44">
        <f ca="1">M13+'Fund Flow Statement'!N13-'Balance Sheet'!N16</f>
        <v>-7.3274719625260332E-15</v>
      </c>
      <c r="O13" s="44">
        <f ca="1">N13+'Fund Flow Statement'!O13-'Balance Sheet'!O16</f>
        <v>-7.3274719625260332E-15</v>
      </c>
      <c r="P13" s="134"/>
    </row>
    <row r="14" spans="2:16" ht="18" customHeight="1" x14ac:dyDescent="0.35">
      <c r="B14" s="125" t="s">
        <v>139</v>
      </c>
      <c r="D14" s="29"/>
      <c r="E14" s="29"/>
      <c r="F14" s="29"/>
      <c r="P14" s="134"/>
    </row>
    <row r="15" spans="2:16" ht="18" customHeight="1" x14ac:dyDescent="0.35">
      <c r="B15" s="17" t="s">
        <v>140</v>
      </c>
      <c r="D15" s="29"/>
      <c r="E15" s="29"/>
      <c r="F15" s="44">
        <f>'Working Capital'!F31</f>
        <v>3.2586017054794521E-3</v>
      </c>
      <c r="G15" s="44">
        <f>'Working Capital'!G31</f>
        <v>7.9242059219178079E-3</v>
      </c>
      <c r="H15" s="44">
        <f>'Working Capital'!H31</f>
        <v>2.415439211609589E-2</v>
      </c>
      <c r="I15" s="44">
        <f>'Working Capital'!I31</f>
        <v>2.5357112168886989E-2</v>
      </c>
      <c r="J15" s="44">
        <f>'Working Capital'!J31</f>
        <v>2.6458928601649827E-2</v>
      </c>
      <c r="K15" s="44">
        <f>'Working Capital'!K31</f>
        <v>2.7621418533993879E-2</v>
      </c>
      <c r="L15" s="44">
        <f>'Working Capital'!L31</f>
        <v>2.9030098849524746E-2</v>
      </c>
      <c r="M15" s="44">
        <f>'Working Capital'!M31</f>
        <v>3.0324496929860258E-2</v>
      </c>
      <c r="N15" s="44">
        <f>'Working Capital'!N31</f>
        <v>3.1690550257575334E-2</v>
      </c>
      <c r="O15" s="44">
        <f>'Working Capital'!O31</f>
        <v>3.334173592973913E-2</v>
      </c>
      <c r="P15" s="134"/>
    </row>
    <row r="16" spans="2:16" ht="18" customHeight="1" x14ac:dyDescent="0.35">
      <c r="B16" s="17" t="s">
        <v>141</v>
      </c>
      <c r="D16" s="139">
        <f>'Loan Schedule'!E12</f>
        <v>0</v>
      </c>
      <c r="E16" s="139">
        <f ca="1">'Loan Schedule'!F12</f>
        <v>0.13847480137979204</v>
      </c>
      <c r="F16" s="139">
        <f ca="1">'Loan Schedule'!G12</f>
        <v>0.83084880827875229</v>
      </c>
      <c r="G16" s="139">
        <f ca="1">'Loan Schedule'!H12</f>
        <v>0.83084880827875229</v>
      </c>
      <c r="H16" s="139">
        <f ca="1">'Loan Schedule'!I12</f>
        <v>0.99701856993450277</v>
      </c>
      <c r="I16" s="139">
        <f ca="1">'Loan Schedule'!J12</f>
        <v>1.2462732124181282</v>
      </c>
      <c r="J16" s="139">
        <f ca="1">'Loan Schedule'!K12</f>
        <v>1.2462732124181282</v>
      </c>
      <c r="K16" s="139">
        <f ca="1">'Loan Schedule'!L12</f>
        <v>1.6616976165575046</v>
      </c>
      <c r="L16" s="139">
        <f ca="1">'Loan Schedule'!M12</f>
        <v>1.35705305352197</v>
      </c>
      <c r="M16" s="139">
        <f>'Loan Schedule'!N12</f>
        <v>0</v>
      </c>
      <c r="N16" s="139">
        <f>'Loan Schedule'!O12</f>
        <v>0</v>
      </c>
      <c r="O16" s="139">
        <f>'Loan Schedule'!P12</f>
        <v>0</v>
      </c>
      <c r="P16" s="134"/>
    </row>
    <row r="17" spans="2:16" ht="18" customHeight="1" x14ac:dyDescent="0.35">
      <c r="B17" s="17" t="s">
        <v>142</v>
      </c>
      <c r="D17" s="29"/>
      <c r="E17" s="29"/>
      <c r="F17" s="139">
        <f>'Working Capital'!F45</f>
        <v>0.2</v>
      </c>
      <c r="G17" s="139">
        <f>'Working Capital'!G45</f>
        <v>0.2</v>
      </c>
      <c r="H17" s="139">
        <f>'Working Capital'!H45</f>
        <v>0.2</v>
      </c>
      <c r="I17" s="139">
        <f>'Working Capital'!I45</f>
        <v>0.2</v>
      </c>
      <c r="J17" s="139">
        <f>'Working Capital'!J45</f>
        <v>0.2</v>
      </c>
      <c r="K17" s="139">
        <f>'Working Capital'!K45</f>
        <v>0.2</v>
      </c>
      <c r="L17" s="139">
        <f>'Working Capital'!L45</f>
        <v>0.2</v>
      </c>
      <c r="M17" s="139">
        <f>'Working Capital'!M45</f>
        <v>0.2</v>
      </c>
      <c r="N17" s="139">
        <f>'Working Capital'!N45</f>
        <v>0.2</v>
      </c>
      <c r="O17" s="139">
        <f>'Working Capital'!O45</f>
        <v>0.2</v>
      </c>
      <c r="P17" s="134"/>
    </row>
    <row r="18" spans="2:16" ht="18" customHeight="1" x14ac:dyDescent="0.35">
      <c r="B18" s="3" t="s">
        <v>106</v>
      </c>
      <c r="C18" s="41"/>
      <c r="D18" s="370">
        <f ca="1">D11+D12+D13+D15+D16+D17</f>
        <v>6.8376743880043271</v>
      </c>
      <c r="E18" s="73">
        <f ca="1">E11+E12+E13+E15+E16+E17</f>
        <v>10.991918429398089</v>
      </c>
      <c r="F18" s="73">
        <f ca="1">F11+F12+F13+F15+F16+F17</f>
        <v>11.246575380096747</v>
      </c>
      <c r="G18" s="73">
        <f t="shared" ref="G18:O18" ca="1" si="4">G11+G12+G13+G15+G16+G17</f>
        <v>11.118982640825218</v>
      </c>
      <c r="H18" s="73">
        <f t="shared" ca="1" si="4"/>
        <v>10.953345191965633</v>
      </c>
      <c r="I18" s="73">
        <f t="shared" ca="1" si="4"/>
        <v>10.723681719584739</v>
      </c>
      <c r="J18" s="73">
        <f t="shared" ca="1" si="4"/>
        <v>10.370862881177475</v>
      </c>
      <c r="K18" s="73">
        <f t="shared" ca="1" si="4"/>
        <v>10.150023707204589</v>
      </c>
      <c r="L18" s="73">
        <f t="shared" ca="1" si="4"/>
        <v>9.6497321737680934</v>
      </c>
      <c r="M18" s="73">
        <f t="shared" ca="1" si="4"/>
        <v>9.4672064215710137</v>
      </c>
      <c r="N18" s="73">
        <f t="shared" ca="1" si="4"/>
        <v>10.698038015089846</v>
      </c>
      <c r="O18" s="165">
        <f t="shared" ca="1" si="4"/>
        <v>11.95378314505194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143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15</v>
      </c>
      <c r="C21" s="4"/>
      <c r="D21" s="44">
        <f t="shared" ref="D21:E23" ca="1" si="5">E21</f>
        <v>0</v>
      </c>
      <c r="E21" s="44">
        <f t="shared" ca="1" si="5"/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6">G21</f>
        <v>0</v>
      </c>
      <c r="I21" s="44">
        <f t="shared" ca="1" si="6"/>
        <v>0</v>
      </c>
      <c r="J21" s="44">
        <f t="shared" ca="1" si="6"/>
        <v>0</v>
      </c>
      <c r="K21" s="44">
        <f t="shared" ca="1" si="6"/>
        <v>0</v>
      </c>
      <c r="L21" s="44">
        <f t="shared" ca="1" si="6"/>
        <v>0</v>
      </c>
      <c r="M21" s="44">
        <f t="shared" ca="1" si="6"/>
        <v>0</v>
      </c>
      <c r="N21" s="44">
        <f t="shared" ca="1" si="6"/>
        <v>0</v>
      </c>
      <c r="O21" s="44">
        <f t="shared" ca="1" si="6"/>
        <v>0</v>
      </c>
      <c r="P21" s="134"/>
    </row>
    <row r="22" spans="2:16" ht="18" customHeight="1" x14ac:dyDescent="0.35">
      <c r="B22" s="4" t="s">
        <v>16</v>
      </c>
      <c r="C22" s="4"/>
      <c r="D22" s="44">
        <f t="shared" ca="1" si="5"/>
        <v>0</v>
      </c>
      <c r="E22" s="44">
        <f t="shared" ca="1" si="5"/>
        <v>0</v>
      </c>
      <c r="F22" s="44">
        <f ca="1">'Depreciation Schedule'!I16</f>
        <v>0</v>
      </c>
      <c r="G22" s="44">
        <f t="shared" ref="G22:G25" ca="1" si="7">F22</f>
        <v>0</v>
      </c>
      <c r="H22" s="44">
        <f t="shared" ca="1" si="6"/>
        <v>0</v>
      </c>
      <c r="I22" s="44">
        <f t="shared" ca="1" si="6"/>
        <v>0</v>
      </c>
      <c r="J22" s="44">
        <f t="shared" ca="1" si="6"/>
        <v>0</v>
      </c>
      <c r="K22" s="44">
        <f t="shared" ca="1" si="6"/>
        <v>0</v>
      </c>
      <c r="L22" s="44">
        <f t="shared" ca="1" si="6"/>
        <v>0</v>
      </c>
      <c r="M22" s="44">
        <f t="shared" ca="1" si="6"/>
        <v>0</v>
      </c>
      <c r="N22" s="44">
        <f t="shared" ca="1" si="6"/>
        <v>0</v>
      </c>
      <c r="O22" s="44">
        <f t="shared" ca="1" si="6"/>
        <v>0</v>
      </c>
      <c r="P22" s="134"/>
    </row>
    <row r="23" spans="2:16" ht="18" customHeight="1" x14ac:dyDescent="0.35">
      <c r="B23" s="4" t="s">
        <v>124</v>
      </c>
      <c r="C23" s="4"/>
      <c r="D23" s="44">
        <f t="shared" ca="1" si="5"/>
        <v>1.0699885802249256</v>
      </c>
      <c r="E23" s="44">
        <f t="shared" ca="1" si="5"/>
        <v>1.0699885802249256</v>
      </c>
      <c r="F23" s="44">
        <f ca="1">'Depreciation Schedule'!I17</f>
        <v>1.0699885802249256</v>
      </c>
      <c r="G23" s="44">
        <f t="shared" ca="1" si="7"/>
        <v>1.0699885802249256</v>
      </c>
      <c r="H23" s="44">
        <f t="shared" ca="1" si="6"/>
        <v>1.0699885802249256</v>
      </c>
      <c r="I23" s="44">
        <f t="shared" ca="1" si="6"/>
        <v>1.0699885802249256</v>
      </c>
      <c r="J23" s="44">
        <f t="shared" ca="1" si="6"/>
        <v>1.0699885802249256</v>
      </c>
      <c r="K23" s="44">
        <f t="shared" ca="1" si="6"/>
        <v>1.0699885802249256</v>
      </c>
      <c r="L23" s="44">
        <f t="shared" ca="1" si="6"/>
        <v>1.0699885802249256</v>
      </c>
      <c r="M23" s="44">
        <f t="shared" ca="1" si="6"/>
        <v>1.0699885802249256</v>
      </c>
      <c r="N23" s="44">
        <f t="shared" ca="1" si="6"/>
        <v>1.0699885802249256</v>
      </c>
      <c r="O23" s="44">
        <f t="shared" ca="1" si="6"/>
        <v>1.0699885802249256</v>
      </c>
      <c r="P23" s="134"/>
    </row>
    <row r="24" spans="2:16" ht="18" customHeight="1" x14ac:dyDescent="0.35">
      <c r="B24" s="4" t="s">
        <v>60</v>
      </c>
      <c r="C24" s="4"/>
      <c r="D24" s="44">
        <f ca="1">'Fund Flow Statement'!D21-'Balance Sheet'!D23</f>
        <v>5.3836858077794014</v>
      </c>
      <c r="E24" s="44">
        <f ca="1">F24</f>
        <v>8.1609298491731614</v>
      </c>
      <c r="F24" s="44">
        <f ca="1">'Depreciation Schedule'!I18</f>
        <v>8.1609298491731614</v>
      </c>
      <c r="G24" s="44">
        <f t="shared" ca="1" si="7"/>
        <v>8.1609298491731614</v>
      </c>
      <c r="H24" s="44">
        <f t="shared" ca="1" si="6"/>
        <v>8.1609298491731614</v>
      </c>
      <c r="I24" s="44">
        <f t="shared" ca="1" si="6"/>
        <v>8.1609298491731614</v>
      </c>
      <c r="J24" s="44">
        <f t="shared" ca="1" si="6"/>
        <v>8.1609298491731614</v>
      </c>
      <c r="K24" s="44">
        <f t="shared" ca="1" si="6"/>
        <v>8.1609298491731614</v>
      </c>
      <c r="L24" s="44">
        <f t="shared" ca="1" si="6"/>
        <v>8.1609298491731614</v>
      </c>
      <c r="M24" s="44">
        <f t="shared" ca="1" si="6"/>
        <v>8.1609298491731614</v>
      </c>
      <c r="N24" s="44">
        <f t="shared" ca="1" si="6"/>
        <v>8.1609298491731614</v>
      </c>
      <c r="O24" s="44">
        <f t="shared" ca="1" si="6"/>
        <v>8.1609298491731614</v>
      </c>
      <c r="P24" s="134"/>
    </row>
    <row r="25" spans="2:16" ht="18" customHeight="1" x14ac:dyDescent="0.35">
      <c r="B25" s="4" t="s">
        <v>130</v>
      </c>
      <c r="C25" s="4"/>
      <c r="D25" s="44">
        <f ca="1">E25</f>
        <v>0</v>
      </c>
      <c r="E25" s="44">
        <f ca="1">F25</f>
        <v>0</v>
      </c>
      <c r="F25" s="44">
        <f ca="1">'Depreciation Schedule'!I19</f>
        <v>0</v>
      </c>
      <c r="G25" s="44">
        <f t="shared" ca="1" si="7"/>
        <v>0</v>
      </c>
      <c r="H25" s="44">
        <f t="shared" ca="1" si="6"/>
        <v>0</v>
      </c>
      <c r="I25" s="44">
        <f t="shared" ca="1" si="6"/>
        <v>0</v>
      </c>
      <c r="J25" s="44">
        <f t="shared" ca="1" si="6"/>
        <v>0</v>
      </c>
      <c r="K25" s="44">
        <f t="shared" ca="1" si="6"/>
        <v>0</v>
      </c>
      <c r="L25" s="44">
        <f t="shared" ca="1" si="6"/>
        <v>0</v>
      </c>
      <c r="M25" s="44">
        <f t="shared" ca="1" si="6"/>
        <v>0</v>
      </c>
      <c r="N25" s="44">
        <f t="shared" ca="1" si="6"/>
        <v>0</v>
      </c>
      <c r="O25" s="44">
        <f t="shared" ca="1" si="6"/>
        <v>0</v>
      </c>
      <c r="P25" s="134"/>
    </row>
    <row r="26" spans="2:16" ht="18" customHeight="1" x14ac:dyDescent="0.35">
      <c r="B26" s="84" t="s">
        <v>144</v>
      </c>
      <c r="C26" s="84"/>
      <c r="D26" s="112">
        <f ca="1">SUM(D21:D25)</f>
        <v>6.4536743880043268</v>
      </c>
      <c r="E26" s="112">
        <f ca="1">SUM(E21:E25)</f>
        <v>9.2309184293980877</v>
      </c>
      <c r="F26" s="112">
        <f ca="1">SUM(F21:F25)</f>
        <v>9.2309184293980877</v>
      </c>
      <c r="G26" s="112">
        <f t="shared" ref="G26:O26" ca="1" si="8">SUM(G21:G25)</f>
        <v>9.2309184293980877</v>
      </c>
      <c r="H26" s="112">
        <f t="shared" ca="1" si="8"/>
        <v>9.2309184293980877</v>
      </c>
      <c r="I26" s="112">
        <f t="shared" ca="1" si="8"/>
        <v>9.2309184293980877</v>
      </c>
      <c r="J26" s="112">
        <f t="shared" ca="1" si="8"/>
        <v>9.2309184293980877</v>
      </c>
      <c r="K26" s="112">
        <f t="shared" ca="1" si="8"/>
        <v>9.2309184293980877</v>
      </c>
      <c r="L26" s="112">
        <f t="shared" ca="1" si="8"/>
        <v>9.2309184293980877</v>
      </c>
      <c r="M26" s="112">
        <f t="shared" ca="1" si="8"/>
        <v>9.2309184293980877</v>
      </c>
      <c r="N26" s="112">
        <f t="shared" ca="1" si="8"/>
        <v>9.2309184293980877</v>
      </c>
      <c r="O26" s="112">
        <f t="shared" ca="1" si="8"/>
        <v>9.2309184293980877</v>
      </c>
      <c r="P26" s="134"/>
    </row>
    <row r="27" spans="2:16" ht="18" customHeight="1" x14ac:dyDescent="0.35">
      <c r="B27" s="4" t="s">
        <v>145</v>
      </c>
      <c r="C27" s="4"/>
      <c r="F27" s="139">
        <f ca="1">'P &amp; L Account '!F20</f>
        <v>0.22937729060241302</v>
      </c>
      <c r="G27" s="139">
        <f ca="1">F27+'P &amp; L Account '!G20</f>
        <v>0.77988278804820421</v>
      </c>
      <c r="H27" s="139">
        <f ca="1">G27+'P &amp; L Account '!H20</f>
        <v>1.3303882854939952</v>
      </c>
      <c r="I27" s="139">
        <f ca="1">H27+'P &amp; L Account '!I20</f>
        <v>1.8808937829397863</v>
      </c>
      <c r="J27" s="139">
        <f ca="1">I27+'P &amp; L Account '!J20</f>
        <v>2.4313992803855773</v>
      </c>
      <c r="K27" s="139">
        <f ca="1">J27+'P &amp; L Account '!K20</f>
        <v>2.9819047778313683</v>
      </c>
      <c r="L27" s="139">
        <f ca="1">K27+'P &amp; L Account '!L20</f>
        <v>3.5324102752771593</v>
      </c>
      <c r="M27" s="139">
        <f ca="1">L27+'P &amp; L Account '!M20</f>
        <v>4.0829157727229504</v>
      </c>
      <c r="N27" s="139">
        <f ca="1">M27+'P &amp; L Account '!N20</f>
        <v>4.6334212701687418</v>
      </c>
      <c r="O27" s="139">
        <f ca="1">N27+'P &amp; L Account '!O20</f>
        <v>5.1839267676145333</v>
      </c>
      <c r="P27" s="134"/>
    </row>
    <row r="28" spans="2:16" ht="18" customHeight="1" x14ac:dyDescent="0.35">
      <c r="B28" s="79" t="s">
        <v>146</v>
      </c>
      <c r="C28" s="79"/>
      <c r="D28" s="111">
        <f ca="1">D26-D27</f>
        <v>6.4536743880043268</v>
      </c>
      <c r="E28" s="111">
        <f ca="1">E26-E27</f>
        <v>9.2309184293980877</v>
      </c>
      <c r="F28" s="111">
        <f t="shared" ref="F28:O28" ca="1" si="9">F26-F27</f>
        <v>9.001541138795675</v>
      </c>
      <c r="G28" s="111">
        <f t="shared" ca="1" si="9"/>
        <v>8.4510356413498826</v>
      </c>
      <c r="H28" s="111">
        <f t="shared" ca="1" si="9"/>
        <v>7.900530143904092</v>
      </c>
      <c r="I28" s="111">
        <f t="shared" ca="1" si="9"/>
        <v>7.3500246464583014</v>
      </c>
      <c r="J28" s="111">
        <f t="shared" ca="1" si="9"/>
        <v>6.7995191490125109</v>
      </c>
      <c r="K28" s="111">
        <f t="shared" ca="1" si="9"/>
        <v>6.2490136515667194</v>
      </c>
      <c r="L28" s="111">
        <f t="shared" ca="1" si="9"/>
        <v>5.6985081541209279</v>
      </c>
      <c r="M28" s="111">
        <f t="shared" ca="1" si="9"/>
        <v>5.1480026566751373</v>
      </c>
      <c r="N28" s="111">
        <f t="shared" ca="1" si="9"/>
        <v>4.5974971592293459</v>
      </c>
      <c r="O28" s="111">
        <f t="shared" ca="1" si="9"/>
        <v>4.0469916617835544</v>
      </c>
      <c r="P28" s="4"/>
    </row>
    <row r="29" spans="2:16" ht="18" customHeight="1" x14ac:dyDescent="0.35">
      <c r="B29" s="4" t="s">
        <v>487</v>
      </c>
      <c r="C29" s="4"/>
      <c r="D29" s="44">
        <f>+'Depreciation Schedule'!D64</f>
        <v>0</v>
      </c>
      <c r="E29" s="44">
        <f>+'Depreciation Schedule'!E64</f>
        <v>0</v>
      </c>
      <c r="F29" s="44">
        <f ca="1">+'Depreciation Schedule'!F64</f>
        <v>-0.27729121975427107</v>
      </c>
      <c r="G29" s="44">
        <f ca="1">+'Depreciation Schedule'!G64</f>
        <v>-0.42485423160159252</v>
      </c>
      <c r="H29" s="44">
        <f ca="1">+'Depreciation Schedule'!H64</f>
        <v>-0.53071193439866193</v>
      </c>
      <c r="I29" s="44">
        <f ca="1">+'Depreciation Schedule'!I64</f>
        <v>-0.60099894187637481</v>
      </c>
      <c r="J29" s="44">
        <f ca="1">+'Depreciation Schedule'!J64</f>
        <v>-0.64094179396865691</v>
      </c>
      <c r="K29" s="44">
        <f ca="1">+'Depreciation Schedule'!K64</f>
        <v>-0.65499395605574329</v>
      </c>
      <c r="L29" s="44">
        <f ca="1">+'Depreciation Schedule'!L64</f>
        <v>-0.64695068950359091</v>
      </c>
      <c r="M29" s="44">
        <f ca="1">+'Depreciation Schedule'!M64</f>
        <v>-0.620046800686746</v>
      </c>
      <c r="N29" s="44">
        <f ca="1">+'Depreciation Schedule'!N64</f>
        <v>-0.57703982581570668</v>
      </c>
      <c r="O29" s="44">
        <f ca="1">+'Depreciation Schedule'!O64</f>
        <v>-0.52028082638231687</v>
      </c>
      <c r="P29" s="4"/>
    </row>
    <row r="30" spans="2:16" ht="18" customHeight="1" x14ac:dyDescent="0.35">
      <c r="B30" s="4" t="s">
        <v>488</v>
      </c>
      <c r="C30" s="4"/>
      <c r="D30" s="44">
        <f>+IF('GST Schedule'!D22&gt;0,'GST Schedule'!D22,0)</f>
        <v>0</v>
      </c>
      <c r="E30" s="44">
        <f ca="1">+IF('GST Schedule'!E22&gt;0,'GST Schedule'!E22,0)</f>
        <v>1.377</v>
      </c>
      <c r="F30" s="44">
        <f ca="1">+IF('GST Schedule'!F22&gt;0,'GST Schedule'!F22,0)</f>
        <v>1.21126426749</v>
      </c>
      <c r="G30" s="44">
        <f ca="1">+IF('GST Schedule'!G22&gt;0,'GST Schedule'!G22,0)</f>
        <v>0.82003901673599999</v>
      </c>
      <c r="H30" s="44">
        <f ca="1">+IF('GST Schedule'!H22&gt;0,'GST Schedule'!H22,0)</f>
        <v>0.44793863117550015</v>
      </c>
      <c r="I30" s="44">
        <f ca="1">+IF('GST Schedule'!I22&gt;0,'GST Schedule'!I22,0)</f>
        <v>7.2090755524575001E-2</v>
      </c>
      <c r="J30" s="44">
        <f ca="1">+IF('GST Schedule'!J22&gt;0,'GST Schedule'!J22,0)</f>
        <v>0</v>
      </c>
      <c r="K30" s="44">
        <f ca="1">+IF('GST Schedule'!K22&gt;0,'GST Schedule'!K22,0)</f>
        <v>0</v>
      </c>
      <c r="L30" s="44">
        <f ca="1">+IF('GST Schedule'!L22&gt;0,'GST Schedule'!L22,0)</f>
        <v>0</v>
      </c>
      <c r="M30" s="44">
        <f ca="1">+IF('GST Schedule'!M22&gt;0,'GST Schedule'!M22,0)</f>
        <v>0</v>
      </c>
      <c r="N30" s="44">
        <f ca="1">+IF('GST Schedule'!N22&gt;0,'GST Schedule'!N22,0)</f>
        <v>0</v>
      </c>
      <c r="O30" s="44">
        <f ca="1">+IF('GST Schedule'!O22&gt;0,'GST Schedule'!O22,0)</f>
        <v>0</v>
      </c>
      <c r="P30" s="4"/>
    </row>
    <row r="31" spans="2:16" ht="18" customHeight="1" x14ac:dyDescent="0.35">
      <c r="B31" s="4" t="s">
        <v>558</v>
      </c>
      <c r="C31" s="4"/>
      <c r="E31" s="4"/>
      <c r="F31" s="44">
        <f ca="1">'Tax Calculations'!E42</f>
        <v>0</v>
      </c>
      <c r="G31" s="44">
        <f ca="1">'Tax Calculations'!F42</f>
        <v>0.10067458664829568</v>
      </c>
      <c r="H31" s="44">
        <f ca="1">'Tax Calculations'!G42</f>
        <v>0.25703667154132548</v>
      </c>
      <c r="I31" s="44">
        <f ca="1">'Tax Calculations'!H42</f>
        <v>0.24646652553149551</v>
      </c>
      <c r="J31" s="44">
        <f ca="1">'Tax Calculations'!I42</f>
        <v>0.19628598746636092</v>
      </c>
      <c r="K31" s="44">
        <f ca="1">'Tax Calculations'!J42</f>
        <v>0.10996518631727273</v>
      </c>
      <c r="L31" s="44">
        <f ca="1">'Tax Calculations'!K42</f>
        <v>0</v>
      </c>
      <c r="M31" s="44">
        <f ca="1">'Tax Calculations'!L42</f>
        <v>0</v>
      </c>
      <c r="N31" s="44">
        <f ca="1">'Tax Calculations'!M42</f>
        <v>0</v>
      </c>
      <c r="O31" s="44">
        <f ca="1">'Tax Calculations'!N42</f>
        <v>0</v>
      </c>
      <c r="P31" s="4"/>
    </row>
    <row r="32" spans="2:16" ht="18" customHeight="1" x14ac:dyDescent="0.35">
      <c r="B32" s="4" t="str">
        <f>'TPC and MoF'!B14</f>
        <v>Security Deposit to landlord</v>
      </c>
      <c r="C32" s="4"/>
      <c r="D32" s="44">
        <f>'TPC and MoF'!D14</f>
        <v>0.38400000000000001</v>
      </c>
      <c r="E32" s="44">
        <f>'TPC and MoF'!D14</f>
        <v>0.38400000000000001</v>
      </c>
      <c r="F32" s="44">
        <f>E32</f>
        <v>0.38400000000000001</v>
      </c>
      <c r="G32" s="44">
        <f t="shared" ref="G32:O32" si="10">F32</f>
        <v>0.38400000000000001</v>
      </c>
      <c r="H32" s="44">
        <f t="shared" si="10"/>
        <v>0.38400000000000001</v>
      </c>
      <c r="I32" s="44">
        <f t="shared" si="10"/>
        <v>0.38400000000000001</v>
      </c>
      <c r="J32" s="44">
        <f t="shared" si="10"/>
        <v>0.38400000000000001</v>
      </c>
      <c r="K32" s="44">
        <f t="shared" si="10"/>
        <v>0.38400000000000001</v>
      </c>
      <c r="L32" s="44">
        <f t="shared" si="10"/>
        <v>0.38400000000000001</v>
      </c>
      <c r="M32" s="44">
        <f t="shared" si="10"/>
        <v>0.38400000000000001</v>
      </c>
      <c r="N32" s="44">
        <f t="shared" si="10"/>
        <v>0.38400000000000001</v>
      </c>
      <c r="O32" s="44">
        <f t="shared" si="10"/>
        <v>0.38400000000000001</v>
      </c>
      <c r="P32" s="4"/>
    </row>
    <row r="33" spans="2:16" ht="18" customHeight="1" x14ac:dyDescent="0.35">
      <c r="B33" s="21" t="s">
        <v>147</v>
      </c>
      <c r="C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148</v>
      </c>
      <c r="C34" s="4"/>
      <c r="F34" s="44">
        <f>'Working Capital'!F36</f>
        <v>0.14482674246575344</v>
      </c>
      <c r="G34" s="44">
        <f>'Working Capital'!G36</f>
        <v>0.3521869298630137</v>
      </c>
      <c r="H34" s="44">
        <f>'Working Capital'!H36</f>
        <v>0.3623230590410958</v>
      </c>
      <c r="I34" s="44">
        <f>'Working Capital'!I36</f>
        <v>0.38021700963698635</v>
      </c>
      <c r="J34" s="44">
        <f>'Working Capital'!J36</f>
        <v>0.39184834119965745</v>
      </c>
      <c r="K34" s="44">
        <f>'Working Capital'!K36</f>
        <v>0.40430935836015408</v>
      </c>
      <c r="L34" s="44">
        <f>'Working Capital'!L36</f>
        <v>0.42575191022621395</v>
      </c>
      <c r="M34" s="44">
        <f>'Working Capital'!M36</f>
        <v>0.44005697853126985</v>
      </c>
      <c r="N34" s="44">
        <f>'Working Capital'!N36</f>
        <v>0.45538553773436974</v>
      </c>
      <c r="O34" s="44">
        <f>'Working Capital'!O36</f>
        <v>0.48111739947820037</v>
      </c>
      <c r="P34" s="4"/>
    </row>
    <row r="35" spans="2:16" ht="18" customHeight="1" x14ac:dyDescent="0.35">
      <c r="B35" s="4" t="s">
        <v>149</v>
      </c>
      <c r="C35" s="4"/>
      <c r="D35" s="139">
        <f ca="1">'Cash Flow Statement INDIRECT'!D38</f>
        <v>0</v>
      </c>
      <c r="E35" s="139">
        <f ca="1">'Cash Flow Statement INDIRECT'!E38</f>
        <v>0</v>
      </c>
      <c r="F35" s="139">
        <f ca="1">'Cash Flow Statement INDIRECT'!F38</f>
        <v>0.78223445109959011</v>
      </c>
      <c r="G35" s="139">
        <f ca="1">'Cash Flow Statement INDIRECT'!G38</f>
        <v>1.4359006978296143</v>
      </c>
      <c r="H35" s="139">
        <f ca="1">'Cash Flow Statement INDIRECT'!H38</f>
        <v>2.132228620702282</v>
      </c>
      <c r="I35" s="139">
        <f ca="1">'Cash Flow Statement INDIRECT'!I38</f>
        <v>2.891881724309755</v>
      </c>
      <c r="J35" s="139">
        <f ca="1">'Cash Flow Statement INDIRECT'!J38</f>
        <v>3.2401511974676018</v>
      </c>
      <c r="K35" s="139">
        <f ca="1">'Cash Flow Statement INDIRECT'!K38</f>
        <v>3.6577294670161882</v>
      </c>
      <c r="L35" s="139">
        <f ca="1">'Cash Flow Statement INDIRECT'!L38</f>
        <v>3.7884227989245431</v>
      </c>
      <c r="M35" s="139">
        <f ca="1">'Cash Flow Statement INDIRECT'!M38</f>
        <v>4.1151935870513512</v>
      </c>
      <c r="N35" s="139">
        <f ca="1">'Cash Flow Statement INDIRECT'!N38</f>
        <v>5.8381951439418343</v>
      </c>
      <c r="O35" s="139">
        <f ca="1">'Cash Flow Statement INDIRECT'!O38</f>
        <v>7.5619549101725001</v>
      </c>
      <c r="P35" s="4"/>
    </row>
    <row r="36" spans="2:16" ht="18" customHeight="1" x14ac:dyDescent="0.35">
      <c r="B36" s="4" t="s">
        <v>150</v>
      </c>
      <c r="C36" s="4"/>
      <c r="D36" s="139"/>
      <c r="E36" s="139">
        <v>0</v>
      </c>
      <c r="F36" s="139">
        <v>0</v>
      </c>
      <c r="G36" s="139">
        <v>0</v>
      </c>
      <c r="H36" s="139">
        <v>0</v>
      </c>
      <c r="I36" s="139">
        <v>0</v>
      </c>
      <c r="J36" s="139">
        <v>0</v>
      </c>
      <c r="K36" s="139">
        <v>0</v>
      </c>
      <c r="L36" s="139">
        <v>0</v>
      </c>
      <c r="M36" s="139">
        <v>0</v>
      </c>
      <c r="N36" s="139">
        <v>0</v>
      </c>
      <c r="O36" s="139">
        <v>0</v>
      </c>
      <c r="P36" s="4"/>
    </row>
    <row r="37" spans="2:16" ht="18" customHeight="1" x14ac:dyDescent="0.35">
      <c r="B37" s="3" t="s">
        <v>151</v>
      </c>
      <c r="C37" s="41"/>
      <c r="D37" s="370">
        <f t="shared" ref="D37:F37" ca="1" si="11">D28+D34+D35+D36+D32+D29+D30</f>
        <v>6.8376743880043271</v>
      </c>
      <c r="E37" s="73">
        <f t="shared" ca="1" si="11"/>
        <v>10.991918429398089</v>
      </c>
      <c r="F37" s="276">
        <f t="shared" ca="1" si="11"/>
        <v>11.246575380096747</v>
      </c>
      <c r="G37" s="338">
        <f t="shared" ref="G37" ca="1" si="12">G28+G34+G35+G36+G32+G29+G30+G31</f>
        <v>11.118982640825214</v>
      </c>
      <c r="H37" s="276">
        <f ca="1">H28+H34+H35+H36+H32+H29+H30+H31</f>
        <v>10.953345191965633</v>
      </c>
      <c r="I37" s="338">
        <f t="shared" ref="I37:O37" ca="1" si="13">I28+I34+I35+I36+I32+I29+I30+I31</f>
        <v>10.723681719584739</v>
      </c>
      <c r="J37" s="338">
        <f t="shared" ca="1" si="13"/>
        <v>10.370862881177473</v>
      </c>
      <c r="K37" s="338">
        <f t="shared" ca="1" si="13"/>
        <v>10.150023707204591</v>
      </c>
      <c r="L37" s="338">
        <f t="shared" ca="1" si="13"/>
        <v>9.6497321737680952</v>
      </c>
      <c r="M37" s="338">
        <f t="shared" ca="1" si="13"/>
        <v>9.4672064215710119</v>
      </c>
      <c r="N37" s="338">
        <f t="shared" ca="1" si="13"/>
        <v>10.698038015089843</v>
      </c>
      <c r="O37" s="338">
        <f t="shared" ca="1" si="13"/>
        <v>11.953783145051938</v>
      </c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46" t="s">
        <v>206</v>
      </c>
      <c r="C39" s="146"/>
      <c r="D39" s="147">
        <f t="shared" ref="D39:O39" ca="1" si="14">D37-D18</f>
        <v>0</v>
      </c>
      <c r="E39" s="147">
        <f t="shared" ca="1" si="14"/>
        <v>0</v>
      </c>
      <c r="F39" s="147">
        <f t="shared" ca="1" si="14"/>
        <v>0</v>
      </c>
      <c r="G39" s="147">
        <f t="shared" ca="1" si="14"/>
        <v>0</v>
      </c>
      <c r="H39" s="147">
        <f t="shared" ca="1" si="14"/>
        <v>0</v>
      </c>
      <c r="I39" s="147">
        <f t="shared" ca="1" si="14"/>
        <v>0</v>
      </c>
      <c r="J39" s="147">
        <f t="shared" ca="1" si="14"/>
        <v>0</v>
      </c>
      <c r="K39" s="147">
        <f t="shared" ca="1" si="14"/>
        <v>0</v>
      </c>
      <c r="L39" s="147">
        <f t="shared" ca="1" si="14"/>
        <v>0</v>
      </c>
      <c r="M39" s="147">
        <f t="shared" ca="1" si="14"/>
        <v>0</v>
      </c>
      <c r="N39" s="147">
        <f t="shared" ca="1" si="14"/>
        <v>0</v>
      </c>
      <c r="O39" s="147">
        <f t="shared" ca="1" si="14"/>
        <v>0</v>
      </c>
      <c r="P39" s="4"/>
    </row>
    <row r="40" spans="2:16" ht="18" customHeight="1" x14ac:dyDescent="0.35">
      <c r="C40" s="4"/>
      <c r="F40" s="134"/>
      <c r="G40" s="13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B1:P442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545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9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188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166</v>
      </c>
      <c r="C11" s="4"/>
      <c r="D11" s="44">
        <f>+'P &amp; L Account '!D36</f>
        <v>0</v>
      </c>
      <c r="E11" s="44">
        <f>+'P &amp; L Account '!E36</f>
        <v>0</v>
      </c>
      <c r="F11" s="44">
        <f ca="1">+'P &amp; L Account '!F36</f>
        <v>0.61047597974438217</v>
      </c>
      <c r="G11" s="44">
        <f ca="1">+'P &amp; L Account '!G36</f>
        <v>1.3966589740838946</v>
      </c>
      <c r="H11" s="44">
        <f ca="1">+'P &amp; L Account '!H36</f>
        <v>1.3053443734678534</v>
      </c>
      <c r="I11" s="44">
        <f ca="1">+'P &amp; L Account '!I36</f>
        <v>1.3869448824243202</v>
      </c>
      <c r="J11" s="44">
        <f ca="1">+'P &amp; L Account '!J36</f>
        <v>1.482800907116173</v>
      </c>
      <c r="K11" s="44">
        <f ca="1">+'P &amp; L Account '!K36</f>
        <v>1.5888292080457784</v>
      </c>
      <c r="L11" s="44">
        <f ca="1">+'P &amp; L Account '!L36</f>
        <v>1.7024596336991162</v>
      </c>
      <c r="M11" s="44">
        <f ca="1">+'P &amp; L Account '!M36</f>
        <v>1.6968345118734982</v>
      </c>
      <c r="N11" s="44">
        <f ca="1">+'P &amp; L Account '!N36</f>
        <v>1.7369640627658687</v>
      </c>
      <c r="O11" s="44">
        <f ca="1">+'P &amp; L Account '!O36</f>
        <v>1.7478404423023326</v>
      </c>
      <c r="P11" s="4"/>
    </row>
    <row r="12" spans="2:16" ht="18" customHeight="1" x14ac:dyDescent="0.35">
      <c r="B12" s="4" t="s">
        <v>189</v>
      </c>
      <c r="C12" s="4"/>
      <c r="D12" s="44">
        <f ca="1">'Balance Sheet'!D11-'Balance Sheet'!C11</f>
        <v>2.6834303466105665</v>
      </c>
      <c r="E12" s="44">
        <f ca="1">'Balance Sheet'!E11-'Balance Sheet'!D11</f>
        <v>0</v>
      </c>
      <c r="F12" s="44">
        <f ca="1">'Balance Sheet'!F11-'Balance Sheet'!E11</f>
        <v>8.6065680985274007E-2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190</v>
      </c>
      <c r="C13" s="4"/>
      <c r="D13" s="139">
        <f ca="1">'Loan Schedule'!D11</f>
        <v>4.1542440413937607</v>
      </c>
      <c r="E13" s="139">
        <f ca="1">'Loan Schedule'!E11</f>
        <v>4.1542440413937607</v>
      </c>
      <c r="F13" s="139">
        <f>'Loan Schedule'!F11</f>
        <v>0</v>
      </c>
      <c r="G13" s="139">
        <f>'Loan Schedule'!G11</f>
        <v>0</v>
      </c>
      <c r="H13" s="139">
        <f>'Loan Schedule'!H11</f>
        <v>0</v>
      </c>
      <c r="I13" s="139">
        <f>'Loan Schedule'!I11</f>
        <v>0</v>
      </c>
      <c r="J13" s="139">
        <f>'Loan Schedule'!J11</f>
        <v>0</v>
      </c>
      <c r="K13" s="139">
        <f>'Loan Schedule'!K11</f>
        <v>0</v>
      </c>
      <c r="L13" s="139">
        <f>'Loan Schedule'!L11</f>
        <v>0</v>
      </c>
      <c r="M13" s="139">
        <f>'Loan Schedule'!M11</f>
        <v>0</v>
      </c>
      <c r="N13" s="139">
        <f>'Loan Schedule'!N11</f>
        <v>0</v>
      </c>
      <c r="O13" s="139">
        <f>'Loan Schedule'!O11</f>
        <v>0</v>
      </c>
      <c r="P13" s="4"/>
    </row>
    <row r="14" spans="2:16" ht="18" customHeight="1" x14ac:dyDescent="0.35">
      <c r="B14" s="4" t="s">
        <v>191</v>
      </c>
      <c r="C14" s="4"/>
      <c r="D14" s="4"/>
      <c r="E14" s="4"/>
      <c r="F14" s="139">
        <f>'Balance Sheet'!F17</f>
        <v>0.2</v>
      </c>
      <c r="G14" s="139">
        <v>0</v>
      </c>
      <c r="H14" s="139">
        <v>0</v>
      </c>
      <c r="I14" s="139">
        <v>0</v>
      </c>
      <c r="J14" s="139">
        <v>0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4"/>
    </row>
    <row r="15" spans="2:16" ht="18" customHeight="1" x14ac:dyDescent="0.35">
      <c r="B15" s="17" t="s">
        <v>192</v>
      </c>
      <c r="D15" s="29"/>
      <c r="E15" s="29"/>
      <c r="F15" s="139">
        <v>0</v>
      </c>
      <c r="G15" s="139">
        <v>0</v>
      </c>
      <c r="H15" s="139">
        <v>0</v>
      </c>
      <c r="I15" s="139">
        <v>0</v>
      </c>
      <c r="J15" s="139">
        <v>0</v>
      </c>
      <c r="K15" s="139">
        <v>0</v>
      </c>
      <c r="L15" s="139">
        <v>0</v>
      </c>
      <c r="M15" s="139">
        <v>0</v>
      </c>
      <c r="N15" s="139">
        <v>0</v>
      </c>
      <c r="O15" s="139">
        <v>0</v>
      </c>
    </row>
    <row r="16" spans="2:16" ht="18" customHeight="1" x14ac:dyDescent="0.35">
      <c r="B16" s="17" t="s">
        <v>503</v>
      </c>
      <c r="D16" s="139">
        <f>+'GST Schedule'!D7</f>
        <v>0</v>
      </c>
      <c r="E16" s="139">
        <f>+'GST Schedule'!E7</f>
        <v>0</v>
      </c>
      <c r="F16" s="139">
        <f>+'GST Schedule'!F7</f>
        <v>0.285901191</v>
      </c>
      <c r="G16" s="139">
        <f>+'GST Schedule'!G7</f>
        <v>0.69313855140000002</v>
      </c>
      <c r="H16" s="139">
        <f>+'GST Schedule'!H7</f>
        <v>0.71207713304999987</v>
      </c>
      <c r="I16" s="139">
        <f>+'GST Schedule'!I7</f>
        <v>0.74784236654250003</v>
      </c>
      <c r="J16" s="139">
        <f>+'GST Schedule'!J7</f>
        <v>0.76972133843662482</v>
      </c>
      <c r="K16" s="139">
        <f>+'GST Schedule'!K7</f>
        <v>0.79323763957858118</v>
      </c>
      <c r="L16" s="139">
        <f>+'GST Schedule'!L7</f>
        <v>0.83623483540374444</v>
      </c>
      <c r="M16" s="139">
        <f>+'GST Schedule'!M7</f>
        <v>0.86340284259223365</v>
      </c>
      <c r="N16" s="139">
        <f>+'GST Schedule'!N7</f>
        <v>0.89260429022746013</v>
      </c>
      <c r="O16" s="139">
        <f>+'GST Schedule'!O7</f>
        <v>0.9443705655759087</v>
      </c>
    </row>
    <row r="17" spans="2:16" ht="18" customHeight="1" x14ac:dyDescent="0.35">
      <c r="B17" s="17" t="s">
        <v>193</v>
      </c>
      <c r="D17" s="29"/>
      <c r="E17" s="29"/>
      <c r="F17" s="44">
        <f>'Balance Sheet'!F15-'Balance Sheet'!E15</f>
        <v>3.2586017054794521E-3</v>
      </c>
      <c r="G17" s="44">
        <f>'Balance Sheet'!G15-'Balance Sheet'!F15</f>
        <v>4.6656042164383554E-3</v>
      </c>
      <c r="H17" s="44">
        <f>'Balance Sheet'!H15-'Balance Sheet'!G15</f>
        <v>1.6230186194178084E-2</v>
      </c>
      <c r="I17" s="44">
        <f>'Balance Sheet'!I15-'Balance Sheet'!H15</f>
        <v>1.2027200527910988E-3</v>
      </c>
      <c r="J17" s="44">
        <f>'Balance Sheet'!J15-'Balance Sheet'!I15</f>
        <v>1.101816432762838E-3</v>
      </c>
      <c r="K17" s="44">
        <f>'Balance Sheet'!K15-'Balance Sheet'!J15</f>
        <v>1.1624899323440518E-3</v>
      </c>
      <c r="L17" s="44">
        <f>'Balance Sheet'!L15-'Balance Sheet'!K15</f>
        <v>1.4086803155308678E-3</v>
      </c>
      <c r="M17" s="44">
        <f>'Balance Sheet'!M15-'Balance Sheet'!L15</f>
        <v>1.2943980803355112E-3</v>
      </c>
      <c r="N17" s="44">
        <f>'Balance Sheet'!N15-'Balance Sheet'!M15</f>
        <v>1.3660533277150763E-3</v>
      </c>
      <c r="O17" s="44">
        <f>'Balance Sheet'!O15-'Balance Sheet'!N15</f>
        <v>1.6511856721637963E-3</v>
      </c>
    </row>
    <row r="18" spans="2:16" ht="18" customHeight="1" x14ac:dyDescent="0.35">
      <c r="B18" s="135" t="s">
        <v>194</v>
      </c>
      <c r="C18" s="136"/>
      <c r="D18" s="137">
        <f t="shared" ref="D18:O18" ca="1" si="3">SUM(D11:D17)</f>
        <v>6.8376743880043271</v>
      </c>
      <c r="E18" s="137">
        <f t="shared" ca="1" si="3"/>
        <v>4.1542440413937607</v>
      </c>
      <c r="F18" s="137">
        <f t="shared" ca="1" si="3"/>
        <v>1.1857014534351356</v>
      </c>
      <c r="G18" s="137">
        <f t="shared" ca="1" si="3"/>
        <v>2.0944631297003329</v>
      </c>
      <c r="H18" s="137">
        <f t="shared" ca="1" si="3"/>
        <v>2.0336516927120312</v>
      </c>
      <c r="I18" s="137">
        <f t="shared" ca="1" si="3"/>
        <v>2.1359899690196116</v>
      </c>
      <c r="J18" s="137">
        <f t="shared" ca="1" si="3"/>
        <v>2.2536240619855605</v>
      </c>
      <c r="K18" s="137">
        <f t="shared" ca="1" si="3"/>
        <v>2.3832293375567035</v>
      </c>
      <c r="L18" s="137">
        <f t="shared" ca="1" si="3"/>
        <v>2.5401031494183912</v>
      </c>
      <c r="M18" s="137">
        <f t="shared" ca="1" si="3"/>
        <v>2.5615317525460672</v>
      </c>
      <c r="N18" s="137">
        <f t="shared" ca="1" si="3"/>
        <v>2.6309344063210438</v>
      </c>
      <c r="O18" s="137">
        <f t="shared" ca="1" si="3"/>
        <v>2.6938621935504052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196</v>
      </c>
      <c r="C21" s="4"/>
      <c r="D21" s="44">
        <f ca="1">D18-D25</f>
        <v>6.4536743880043268</v>
      </c>
      <c r="E21" s="44">
        <f ca="1">'Balance Sheet'!E26-'Fund Flow Statement'!D21</f>
        <v>2.7772440413937609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504</v>
      </c>
      <c r="C22" s="4"/>
      <c r="D22" s="44">
        <f>+'Balance Sheet'!D30-'Balance Sheet'!C30</f>
        <v>0</v>
      </c>
      <c r="E22" s="44">
        <f ca="1">+'Balance Sheet'!E30-'Balance Sheet'!D30</f>
        <v>1.377</v>
      </c>
      <c r="F22" s="44">
        <f>+'GST Schedule'!F19</f>
        <v>0.12016545848999997</v>
      </c>
      <c r="G22" s="44">
        <f>+'GST Schedule'!G19</f>
        <v>0.30191330064599997</v>
      </c>
      <c r="H22" s="44">
        <f>+'GST Schedule'!H19</f>
        <v>0.33997674748949996</v>
      </c>
      <c r="I22" s="44">
        <f>+'GST Schedule'!I19</f>
        <v>0.37199449089157488</v>
      </c>
      <c r="J22" s="44">
        <f>+'GST Schedule'!J19</f>
        <v>0.39020644061778376</v>
      </c>
      <c r="K22" s="44">
        <f>+'GST Schedule'!K19</f>
        <v>0.40975222098345915</v>
      </c>
      <c r="L22" s="44">
        <f>+'GST Schedule'!L19</f>
        <v>0.44803545078842127</v>
      </c>
      <c r="M22" s="44">
        <f>+'GST Schedule'!M19</f>
        <v>0.47055149687581976</v>
      </c>
      <c r="N22" s="44">
        <f>+'GST Schedule'!N19</f>
        <v>0.49471912649115052</v>
      </c>
      <c r="O22" s="44">
        <f>+'GST Schedule'!O19</f>
        <v>0.54056131490114145</v>
      </c>
      <c r="P22" s="4"/>
    </row>
    <row r="23" spans="2:16" ht="18" customHeight="1" x14ac:dyDescent="0.35">
      <c r="B23" s="4" t="s">
        <v>460</v>
      </c>
      <c r="C23" s="4"/>
      <c r="D23" s="44">
        <f>+IF('GST Schedule'!D22&gt;=0,0,-'GST Schedule'!D22)</f>
        <v>0</v>
      </c>
      <c r="E23" s="44">
        <f ca="1">+IF('GST Schedule'!E22&gt;=0,0,-'GST Schedule'!E22)</f>
        <v>0</v>
      </c>
      <c r="F23" s="44">
        <f ca="1">+IF('GST Schedule'!F22&gt;=0,0,-'GST Schedule'!F22)</f>
        <v>0</v>
      </c>
      <c r="G23" s="44">
        <f ca="1">+IF('GST Schedule'!G22&gt;=0,0,-'GST Schedule'!G22)</f>
        <v>0</v>
      </c>
      <c r="H23" s="44">
        <f ca="1">+IF('GST Schedule'!H22&gt;=0,0,-'GST Schedule'!H22)</f>
        <v>0</v>
      </c>
      <c r="I23" s="44">
        <f ca="1">+IF('GST Schedule'!I22&gt;=0,0,-'GST Schedule'!I22)</f>
        <v>0</v>
      </c>
      <c r="J23" s="44">
        <f ca="1">+IF('GST Schedule'!J22&gt;=0,0,-'GST Schedule'!J22)</f>
        <v>0.30742414229426607</v>
      </c>
      <c r="K23" s="44">
        <f ca="1">+IF('GST Schedule'!K22&gt;=0,0,-'GST Schedule'!K22)</f>
        <v>0.38348541859512203</v>
      </c>
      <c r="L23" s="44">
        <f ca="1">+IF('GST Schedule'!L22&gt;=0,0,-'GST Schedule'!L22)</f>
        <v>0.38819938461532316</v>
      </c>
      <c r="M23" s="44">
        <f ca="1">+IF('GST Schedule'!M22&gt;=0,0,-'GST Schedule'!M22)</f>
        <v>0.39285134571641389</v>
      </c>
      <c r="N23" s="44">
        <f ca="1">+IF('GST Schedule'!N22&gt;=0,0,-'GST Schedule'!N22)</f>
        <v>0.39788516373630961</v>
      </c>
      <c r="O23" s="44">
        <f ca="1">+IF('GST Schedule'!O22&gt;=0,0,-'GST Schedule'!O22)</f>
        <v>0.40380925067476725</v>
      </c>
      <c r="P23" s="4"/>
    </row>
    <row r="24" spans="2:16" ht="18" customHeight="1" x14ac:dyDescent="0.35">
      <c r="B24" s="4" t="s">
        <v>559</v>
      </c>
      <c r="C24" s="4"/>
      <c r="D24" s="44">
        <f>+'Balance Sheet'!D31-'Balance Sheet'!C31</f>
        <v>0</v>
      </c>
      <c r="E24" s="44">
        <f>+'Balance Sheet'!E31-'Balance Sheet'!D31</f>
        <v>0</v>
      </c>
      <c r="F24" s="44">
        <f ca="1">+'Balance Sheet'!F31-'Balance Sheet'!E31</f>
        <v>0</v>
      </c>
      <c r="G24" s="44">
        <f ca="1">+'Balance Sheet'!G31-'Balance Sheet'!F31</f>
        <v>0.10067458664829568</v>
      </c>
      <c r="H24" s="44">
        <f ca="1">+'Balance Sheet'!H31-'Balance Sheet'!G31</f>
        <v>0.1563620848930298</v>
      </c>
      <c r="I24" s="44">
        <f ca="1">+'Balance Sheet'!I31-'Balance Sheet'!H31</f>
        <v>-1.0570146009829973E-2</v>
      </c>
      <c r="J24" s="44">
        <f ca="1">+'Balance Sheet'!J31-'Balance Sheet'!I31</f>
        <v>-5.0180538065134589E-2</v>
      </c>
      <c r="K24" s="44">
        <f ca="1">+'Balance Sheet'!K31-'Balance Sheet'!J31</f>
        <v>-8.6320801149088189E-2</v>
      </c>
      <c r="L24" s="44">
        <f ca="1">+'Balance Sheet'!L31-'Balance Sheet'!K31</f>
        <v>-0.10996518631727273</v>
      </c>
      <c r="M24" s="44">
        <f ca="1">+'Balance Sheet'!M31-'Balance Sheet'!L31</f>
        <v>0</v>
      </c>
      <c r="N24" s="44">
        <f ca="1">+'Balance Sheet'!N31-'Balance Sheet'!M31</f>
        <v>0</v>
      </c>
      <c r="O24" s="44">
        <f ca="1">+'Balance Sheet'!O31-'Balance Sheet'!N31</f>
        <v>0</v>
      </c>
      <c r="P24" s="4"/>
    </row>
    <row r="25" spans="2:16" ht="18" customHeight="1" x14ac:dyDescent="0.35">
      <c r="B25" s="4" t="str">
        <f>'TPC and MoF'!B14</f>
        <v>Security Deposit to landlord</v>
      </c>
      <c r="C25" s="4"/>
      <c r="D25" s="44">
        <f>'Balance Sheet'!D32-'Balance Sheet'!C32</f>
        <v>0.38400000000000001</v>
      </c>
      <c r="E25" s="44">
        <f>'Balance Sheet'!E32-'Balance Sheet'!D32</f>
        <v>0</v>
      </c>
      <c r="F25" s="44">
        <f>'Balance Sheet'!F32-'Balance Sheet'!E32</f>
        <v>0</v>
      </c>
      <c r="G25" s="44">
        <f>'Balance Sheet'!G32-'Balance Sheet'!F32</f>
        <v>0</v>
      </c>
      <c r="H25" s="44">
        <f>'Balance Sheet'!H32-'Balance Sheet'!G32</f>
        <v>0</v>
      </c>
      <c r="I25" s="44">
        <f>'Balance Sheet'!I32-'Balance Sheet'!H32</f>
        <v>0</v>
      </c>
      <c r="J25" s="44">
        <f>'Balance Sheet'!J32-'Balance Sheet'!I32</f>
        <v>0</v>
      </c>
      <c r="K25" s="44">
        <f>'Balance Sheet'!K32-'Balance Sheet'!J32</f>
        <v>0</v>
      </c>
      <c r="L25" s="44">
        <f>'Balance Sheet'!L32-'Balance Sheet'!K32</f>
        <v>0</v>
      </c>
      <c r="M25" s="44">
        <f>'Balance Sheet'!M32-'Balance Sheet'!L32</f>
        <v>0</v>
      </c>
      <c r="N25" s="44">
        <f>'Balance Sheet'!N32-'Balance Sheet'!M32</f>
        <v>0</v>
      </c>
      <c r="O25" s="44">
        <f>'Balance Sheet'!O32-'Balance Sheet'!N32</f>
        <v>0</v>
      </c>
      <c r="P25" s="4"/>
    </row>
    <row r="26" spans="2:16" ht="18" customHeight="1" x14ac:dyDescent="0.35">
      <c r="B26" s="4" t="s">
        <v>197</v>
      </c>
      <c r="C26" s="4"/>
      <c r="D26" s="139">
        <f>'Loan Schedule'!D12</f>
        <v>0</v>
      </c>
      <c r="E26" s="139">
        <f>'Loan Schedule'!E12</f>
        <v>0</v>
      </c>
      <c r="F26" s="139">
        <f ca="1">'Loan Schedule'!F12</f>
        <v>0.13847480137979204</v>
      </c>
      <c r="G26" s="139">
        <f ca="1">'Loan Schedule'!G12</f>
        <v>0.83084880827875229</v>
      </c>
      <c r="H26" s="139">
        <f ca="1">'Loan Schedule'!H12</f>
        <v>0.83084880827875229</v>
      </c>
      <c r="I26" s="139">
        <f ca="1">'Loan Schedule'!I12</f>
        <v>0.99701856993450277</v>
      </c>
      <c r="J26" s="139">
        <f ca="1">'Loan Schedule'!J12</f>
        <v>1.2462732124181282</v>
      </c>
      <c r="K26" s="139">
        <f ca="1">'Loan Schedule'!K12</f>
        <v>1.2462732124181282</v>
      </c>
      <c r="L26" s="139">
        <f ca="1">'Loan Schedule'!L12</f>
        <v>1.6616976165575046</v>
      </c>
      <c r="M26" s="139">
        <f ca="1">'Loan Schedule'!M12</f>
        <v>1.35705305352197</v>
      </c>
      <c r="N26" s="139">
        <f>'Loan Schedule'!N12</f>
        <v>0</v>
      </c>
      <c r="O26" s="139">
        <f>'Loan Schedule'!O12</f>
        <v>0</v>
      </c>
      <c r="P26" s="4"/>
    </row>
    <row r="27" spans="2:16" ht="18" customHeight="1" x14ac:dyDescent="0.35">
      <c r="B27" s="4" t="s">
        <v>198</v>
      </c>
      <c r="C27" s="4"/>
      <c r="D27" s="4"/>
      <c r="E27" s="4"/>
      <c r="F27" s="44">
        <f>'Balance Sheet'!F34-'Balance Sheet'!E34</f>
        <v>0.14482674246575344</v>
      </c>
      <c r="G27" s="44">
        <f>'Balance Sheet'!G34-'Balance Sheet'!F34</f>
        <v>0.20736018739726025</v>
      </c>
      <c r="H27" s="44">
        <f>'Balance Sheet'!H34-'Balance Sheet'!G34</f>
        <v>1.0136129178082098E-2</v>
      </c>
      <c r="I27" s="44">
        <f>'Balance Sheet'!I34-'Balance Sheet'!H34</f>
        <v>1.7893950595890551E-2</v>
      </c>
      <c r="J27" s="44">
        <f>'Balance Sheet'!J34-'Balance Sheet'!I34</f>
        <v>1.1631331562671099E-2</v>
      </c>
      <c r="K27" s="44">
        <f>'Balance Sheet'!K34-'Balance Sheet'!J34</f>
        <v>1.2461017160496635E-2</v>
      </c>
      <c r="L27" s="44">
        <f>'Balance Sheet'!L34-'Balance Sheet'!K34</f>
        <v>2.1442551866059867E-2</v>
      </c>
      <c r="M27" s="44">
        <f>'Balance Sheet'!M34-'Balance Sheet'!L34</f>
        <v>1.4305068305055901E-2</v>
      </c>
      <c r="N27" s="44">
        <f>'Balance Sheet'!N34-'Balance Sheet'!M34</f>
        <v>1.532855920309989E-2</v>
      </c>
      <c r="O27" s="44">
        <f>'Balance Sheet'!O34-'Balance Sheet'!N34</f>
        <v>2.5731861743830631E-2</v>
      </c>
      <c r="P27" s="4"/>
    </row>
    <row r="28" spans="2:16" ht="18" customHeight="1" x14ac:dyDescent="0.35">
      <c r="B28" s="4" t="s">
        <v>199</v>
      </c>
      <c r="C28" s="4"/>
      <c r="D28" s="139">
        <v>0</v>
      </c>
      <c r="E28" s="139">
        <v>0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2">
        <v>0</v>
      </c>
      <c r="P28" s="4"/>
    </row>
    <row r="29" spans="2:16" ht="18" customHeight="1" x14ac:dyDescent="0.35">
      <c r="B29" s="135" t="s">
        <v>200</v>
      </c>
      <c r="C29" s="136"/>
      <c r="D29" s="137">
        <f ca="1">SUM(D21:D28)</f>
        <v>6.8376743880043271</v>
      </c>
      <c r="E29" s="137">
        <f ca="1">SUM(E21:E28)</f>
        <v>4.1542440413937607</v>
      </c>
      <c r="F29" s="137">
        <f t="shared" ref="F29:O29" ca="1" si="4">SUM(F21:F28)</f>
        <v>0.40346700233554544</v>
      </c>
      <c r="G29" s="137">
        <f t="shared" ca="1" si="4"/>
        <v>1.4407968829703082</v>
      </c>
      <c r="H29" s="137">
        <f t="shared" ca="1" si="4"/>
        <v>1.3373237698393643</v>
      </c>
      <c r="I29" s="137">
        <f t="shared" ca="1" si="4"/>
        <v>1.3763368654121384</v>
      </c>
      <c r="J29" s="137">
        <f t="shared" ca="1" si="4"/>
        <v>1.9053545888277146</v>
      </c>
      <c r="K29" s="137">
        <f t="shared" ca="1" si="4"/>
        <v>1.9656510680081178</v>
      </c>
      <c r="L29" s="137">
        <f t="shared" ca="1" si="4"/>
        <v>2.4094098175100362</v>
      </c>
      <c r="M29" s="137">
        <f t="shared" ca="1" si="4"/>
        <v>2.2347609644192596</v>
      </c>
      <c r="N29" s="137">
        <f t="shared" ca="1" si="4"/>
        <v>0.90793284943056007</v>
      </c>
      <c r="O29" s="137">
        <f t="shared" ca="1" si="4"/>
        <v>0.97010242731973939</v>
      </c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4" t="s">
        <v>201</v>
      </c>
      <c r="C31" s="4"/>
      <c r="D31" s="44">
        <f>C33</f>
        <v>0</v>
      </c>
      <c r="E31" s="44">
        <f ca="1">D33</f>
        <v>0</v>
      </c>
      <c r="F31" s="44">
        <f t="shared" ref="F31:O31" ca="1" si="5">E33</f>
        <v>0</v>
      </c>
      <c r="G31" s="44">
        <f t="shared" ca="1" si="5"/>
        <v>0.78223445109959011</v>
      </c>
      <c r="H31" s="44">
        <f t="shared" ca="1" si="5"/>
        <v>1.4359006978296147</v>
      </c>
      <c r="I31" s="44">
        <f t="shared" ca="1" si="5"/>
        <v>2.1322286207022816</v>
      </c>
      <c r="J31" s="44">
        <f t="shared" ca="1" si="5"/>
        <v>2.891881724309755</v>
      </c>
      <c r="K31" s="44">
        <f t="shared" ca="1" si="5"/>
        <v>3.2401511974676009</v>
      </c>
      <c r="L31" s="44">
        <f t="shared" ca="1" si="5"/>
        <v>3.6577294670161864</v>
      </c>
      <c r="M31" s="44">
        <f t="shared" ca="1" si="5"/>
        <v>3.7884227989245414</v>
      </c>
      <c r="N31" s="44">
        <f t="shared" ca="1" si="5"/>
        <v>4.1151935870513494</v>
      </c>
      <c r="O31" s="44">
        <f t="shared" ca="1" si="5"/>
        <v>5.8381951439418334</v>
      </c>
      <c r="P31" s="4"/>
    </row>
    <row r="32" spans="2:16" ht="18" customHeight="1" x14ac:dyDescent="0.35">
      <c r="B32" s="4" t="s">
        <v>202</v>
      </c>
      <c r="C32" s="4"/>
      <c r="D32" s="44">
        <f ca="1">D18-D29</f>
        <v>0</v>
      </c>
      <c r="E32" s="44">
        <f ca="1">E18-E29</f>
        <v>0</v>
      </c>
      <c r="F32" s="44">
        <f t="shared" ref="F32:O32" ca="1" si="6">F18-F29</f>
        <v>0.78223445109959011</v>
      </c>
      <c r="G32" s="44">
        <f t="shared" ca="1" si="6"/>
        <v>0.65366624673002471</v>
      </c>
      <c r="H32" s="44">
        <f t="shared" ca="1" si="6"/>
        <v>0.69632792287266687</v>
      </c>
      <c r="I32" s="44">
        <f t="shared" ca="1" si="6"/>
        <v>0.75965310360747318</v>
      </c>
      <c r="J32" s="44">
        <f t="shared" ca="1" si="6"/>
        <v>0.34826947315784595</v>
      </c>
      <c r="K32" s="44">
        <f t="shared" ca="1" si="6"/>
        <v>0.41757826954858568</v>
      </c>
      <c r="L32" s="44">
        <f t="shared" ca="1" si="6"/>
        <v>0.13069333190835497</v>
      </c>
      <c r="M32" s="44">
        <f t="shared" ca="1" si="6"/>
        <v>0.3267707881268076</v>
      </c>
      <c r="N32" s="44">
        <f t="shared" ca="1" si="6"/>
        <v>1.7230015568904837</v>
      </c>
      <c r="O32" s="44">
        <f t="shared" ca="1" si="6"/>
        <v>1.7237597662306658</v>
      </c>
      <c r="P32" s="4"/>
    </row>
    <row r="33" spans="2:16" ht="18" customHeight="1" x14ac:dyDescent="0.35">
      <c r="B33" s="3" t="s">
        <v>203</v>
      </c>
      <c r="C33" s="3"/>
      <c r="D33" s="370">
        <f t="shared" ref="D33" ca="1" si="7">D32+D31</f>
        <v>0</v>
      </c>
      <c r="E33" s="73">
        <f t="shared" ref="E33:O33" ca="1" si="8">E32+E31</f>
        <v>0</v>
      </c>
      <c r="F33" s="165">
        <f t="shared" ca="1" si="8"/>
        <v>0.78223445109959011</v>
      </c>
      <c r="G33" s="165">
        <f t="shared" ca="1" si="8"/>
        <v>1.4359006978296147</v>
      </c>
      <c r="H33" s="165">
        <f t="shared" ca="1" si="8"/>
        <v>2.1322286207022816</v>
      </c>
      <c r="I33" s="165">
        <f t="shared" ca="1" si="8"/>
        <v>2.891881724309755</v>
      </c>
      <c r="J33" s="165">
        <f t="shared" ca="1" si="8"/>
        <v>3.2401511974676009</v>
      </c>
      <c r="K33" s="165">
        <f t="shared" ca="1" si="8"/>
        <v>3.6577294670161864</v>
      </c>
      <c r="L33" s="165">
        <f t="shared" ca="1" si="8"/>
        <v>3.7884227989245414</v>
      </c>
      <c r="M33" s="165">
        <f t="shared" ca="1" si="8"/>
        <v>4.1151935870513494</v>
      </c>
      <c r="N33" s="165">
        <f t="shared" ca="1" si="8"/>
        <v>5.8381951439418334</v>
      </c>
      <c r="O33" s="165">
        <f t="shared" ca="1" si="8"/>
        <v>7.5619549101724992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1:O421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68.33203125" style="4" customWidth="1"/>
    <col min="3" max="3" width="14.33203125" style="4" customWidth="1"/>
    <col min="4" max="13" width="13.83203125" style="43" customWidth="1"/>
    <col min="14" max="15" width="12.83203125" style="43" customWidth="1"/>
    <col min="16" max="16384" width="9.33203125" style="4"/>
  </cols>
  <sheetData>
    <row r="1" spans="2:15" ht="15.75" customHeight="1" x14ac:dyDescent="0.35"/>
    <row r="2" spans="2:15" ht="18" customHeight="1" x14ac:dyDescent="0.35">
      <c r="B2" s="48" t="str">
        <f>"Financial Model of " &amp; B4</f>
        <v>Financial Model of 26132 Sq. Ft. AHAMDABAD ZEPTO Location Warehouse (Cold Storage)</v>
      </c>
      <c r="C2" s="4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5" ht="9.75" customHeight="1" x14ac:dyDescent="0.35"/>
    <row r="4" spans="2:15" ht="18" customHeight="1" x14ac:dyDescent="0.35">
      <c r="B4" s="2" t="str">
        <f>'Common Assumption'!B4</f>
        <v>26132 Sq. Ft. AHAMDABAD ZEPTO Location Warehouse (Cold Storage)</v>
      </c>
      <c r="C4" s="2"/>
      <c r="D4" s="2" t="s">
        <v>546</v>
      </c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5" x14ac:dyDescent="0.35">
      <c r="D5" s="4"/>
      <c r="E5" s="46"/>
      <c r="F5" s="4"/>
      <c r="G5" s="4"/>
      <c r="H5" s="4"/>
      <c r="I5" s="4"/>
      <c r="J5" s="4"/>
      <c r="K5" s="4"/>
      <c r="L5" s="4"/>
      <c r="M5" s="4"/>
      <c r="N5" s="4"/>
    </row>
    <row r="6" spans="2:15" ht="18" customHeight="1" x14ac:dyDescent="0.35">
      <c r="C6" s="43"/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5" ht="18" customHeight="1" x14ac:dyDescent="0.35">
      <c r="B7" s="3" t="s">
        <v>40</v>
      </c>
      <c r="C7" s="369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5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</row>
    <row r="9" spans="2:15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</row>
    <row r="10" spans="2:15" ht="18" customHeight="1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8" customHeight="1" x14ac:dyDescent="0.35">
      <c r="B11" s="113" t="s">
        <v>490</v>
      </c>
      <c r="C11" s="11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8" customHeight="1" x14ac:dyDescent="0.35">
      <c r="B12" s="89" t="s">
        <v>491</v>
      </c>
      <c r="C12" s="89"/>
      <c r="D12" s="44">
        <f>'P &amp; L Account '!D26</f>
        <v>0</v>
      </c>
      <c r="E12" s="44">
        <f>'P &amp; L Account '!E26</f>
        <v>0</v>
      </c>
      <c r="F12" s="44">
        <f ca="1">'P &amp; L Account '!F26</f>
        <v>0.3810986891419692</v>
      </c>
      <c r="G12" s="44">
        <f ca="1">'P &amp; L Account '!G26</f>
        <v>0.94682806328639912</v>
      </c>
      <c r="H12" s="44">
        <f ca="1">'P &amp; L Account '!H26</f>
        <v>0.91120096091509206</v>
      </c>
      <c r="I12" s="44">
        <f ca="1">'P &amp; L Account '!I26</f>
        <v>1.0097047138804069</v>
      </c>
      <c r="J12" s="44">
        <f ca="1">'P &amp; L Account '!J26</f>
        <v>1.1254169600077037</v>
      </c>
      <c r="K12" s="44">
        <f ca="1">'P &amp; L Account '!K26</f>
        <v>1.2534086318203614</v>
      </c>
      <c r="L12" s="44">
        <f ca="1">'P &amp; L Account '!L26</f>
        <v>1.4031860921640538</v>
      </c>
      <c r="M12" s="44">
        <f ca="1">'P &amp; L Account '!M26</f>
        <v>1.5678224599697348</v>
      </c>
      <c r="N12" s="44">
        <f ca="1">'P &amp; L Account '!N26</f>
        <v>1.6429676344225959</v>
      </c>
      <c r="O12" s="44">
        <f ca="1">'P &amp; L Account '!O26</f>
        <v>1.675879228525138</v>
      </c>
    </row>
    <row r="13" spans="2:15" ht="18" customHeight="1" x14ac:dyDescent="0.35">
      <c r="B13" s="89" t="s">
        <v>512</v>
      </c>
      <c r="C13" s="89"/>
      <c r="D13" s="44">
        <f>+'P &amp; L Account '!D20</f>
        <v>0</v>
      </c>
      <c r="E13" s="44">
        <f>+'P &amp; L Account '!E20</f>
        <v>0</v>
      </c>
      <c r="F13" s="44">
        <f ca="1">+'P &amp; L Account '!F20</f>
        <v>0.22937729060241302</v>
      </c>
      <c r="G13" s="44">
        <f ca="1">+'P &amp; L Account '!G20</f>
        <v>0.55050549744579114</v>
      </c>
      <c r="H13" s="44">
        <f ca="1">+'P &amp; L Account '!H20</f>
        <v>0.55050549744579114</v>
      </c>
      <c r="I13" s="44">
        <f ca="1">+'P &amp; L Account '!I20</f>
        <v>0.55050549744579114</v>
      </c>
      <c r="J13" s="44">
        <f ca="1">+'P &amp; L Account '!J20</f>
        <v>0.55050549744579114</v>
      </c>
      <c r="K13" s="44">
        <f ca="1">+'P &amp; L Account '!K20</f>
        <v>0.55050549744579114</v>
      </c>
      <c r="L13" s="44">
        <f ca="1">+'P &amp; L Account '!L20</f>
        <v>0.55050549744579114</v>
      </c>
      <c r="M13" s="44">
        <f ca="1">+'P &amp; L Account '!M20</f>
        <v>0.55050549744579114</v>
      </c>
      <c r="N13" s="44">
        <f ca="1">+'P &amp; L Account '!N20</f>
        <v>0.55050549744579114</v>
      </c>
      <c r="O13" s="44">
        <f ca="1">+'P &amp; L Account '!O20</f>
        <v>0.55050549744579114</v>
      </c>
    </row>
    <row r="14" spans="2:15" ht="18" customHeight="1" x14ac:dyDescent="0.35">
      <c r="B14" s="89" t="s">
        <v>506</v>
      </c>
      <c r="C14" s="89"/>
      <c r="D14" s="44">
        <f>+'P &amp; L Account '!D25</f>
        <v>0</v>
      </c>
      <c r="E14" s="44">
        <f>+'P &amp; L Account '!E25</f>
        <v>0</v>
      </c>
      <c r="F14" s="44">
        <f ca="1">+'P &amp; L Account '!F25</f>
        <v>0.31027808975561788</v>
      </c>
      <c r="G14" s="44">
        <f ca="1">+'P &amp; L Account '!G25</f>
        <v>0.67614005456781012</v>
      </c>
      <c r="H14" s="44">
        <f ca="1">+'P &amp; L Account '!H25</f>
        <v>0.60551790586411636</v>
      </c>
      <c r="I14" s="44">
        <f ca="1">+'P &amp; L Account '!I25</f>
        <v>0.52783354229005319</v>
      </c>
      <c r="J14" s="44">
        <f ca="1">+'P &amp; L Account '!J25</f>
        <v>0.43249364154006664</v>
      </c>
      <c r="K14" s="44">
        <f ca="1">+'P &amp; L Account '!K25</f>
        <v>0.32656041848452572</v>
      </c>
      <c r="L14" s="44">
        <f ca="1">+'P &amp; L Account '!L25</f>
        <v>0.2029716582530614</v>
      </c>
      <c r="M14" s="44">
        <f ca="1">+'P &amp; L Account '!M25</f>
        <v>6.4179518786773859E-2</v>
      </c>
      <c r="N14" s="44">
        <f>+'P &amp; L Account '!N25</f>
        <v>1.7000000000000001E-2</v>
      </c>
      <c r="O14" s="44">
        <f>+'P &amp; L Account '!O25</f>
        <v>1.7000000000000001E-2</v>
      </c>
    </row>
    <row r="15" spans="2:15" ht="18" customHeight="1" x14ac:dyDescent="0.35">
      <c r="B15" s="89" t="s">
        <v>507</v>
      </c>
      <c r="C15" s="89"/>
      <c r="D15" s="44">
        <f>-'Fund Flow Statement'!D27</f>
        <v>0</v>
      </c>
      <c r="E15" s="44">
        <f>-'Fund Flow Statement'!E27</f>
        <v>0</v>
      </c>
      <c r="F15" s="44">
        <f>-'Fund Flow Statement'!F27</f>
        <v>-0.14482674246575344</v>
      </c>
      <c r="G15" s="44">
        <f>-'Fund Flow Statement'!G27</f>
        <v>-0.20736018739726025</v>
      </c>
      <c r="H15" s="44">
        <f>-'Fund Flow Statement'!H27</f>
        <v>-1.0136129178082098E-2</v>
      </c>
      <c r="I15" s="44">
        <f>-'Fund Flow Statement'!I27</f>
        <v>-1.7893950595890551E-2</v>
      </c>
      <c r="J15" s="44">
        <f>-'Fund Flow Statement'!J27</f>
        <v>-1.1631331562671099E-2</v>
      </c>
      <c r="K15" s="44">
        <f>-'Fund Flow Statement'!K27</f>
        <v>-1.2461017160496635E-2</v>
      </c>
      <c r="L15" s="44">
        <f>-'Fund Flow Statement'!L27</f>
        <v>-2.1442551866059867E-2</v>
      </c>
      <c r="M15" s="44">
        <f>-'Fund Flow Statement'!M27</f>
        <v>-1.4305068305055901E-2</v>
      </c>
      <c r="N15" s="44">
        <f>-'Fund Flow Statement'!N27</f>
        <v>-1.532855920309989E-2</v>
      </c>
      <c r="O15" s="44">
        <f>-'Fund Flow Statement'!O27</f>
        <v>-2.5731861743830631E-2</v>
      </c>
    </row>
    <row r="16" spans="2:15" ht="18" customHeight="1" x14ac:dyDescent="0.35">
      <c r="B16" s="89" t="s">
        <v>522</v>
      </c>
      <c r="C16" s="89"/>
      <c r="D16" s="44">
        <f>+'Fund Flow Statement'!D16-'Fund Flow Statement'!D22</f>
        <v>0</v>
      </c>
      <c r="E16" s="44">
        <f ca="1">+'Fund Flow Statement'!E16-'Fund Flow Statement'!E22</f>
        <v>-1.377</v>
      </c>
      <c r="F16" s="44">
        <f>+'Fund Flow Statement'!F16-'Fund Flow Statement'!F22</f>
        <v>0.16573573251000001</v>
      </c>
      <c r="G16" s="44">
        <f>+'Fund Flow Statement'!G16-'Fund Flow Statement'!G22</f>
        <v>0.39122525075400005</v>
      </c>
      <c r="H16" s="44">
        <f>+'Fund Flow Statement'!H16-'Fund Flow Statement'!H22</f>
        <v>0.3721003855604999</v>
      </c>
      <c r="I16" s="44">
        <f>+'Fund Flow Statement'!I16-'Fund Flow Statement'!I22</f>
        <v>0.37584787565092515</v>
      </c>
      <c r="J16" s="44">
        <f>+'Fund Flow Statement'!J16-'Fund Flow Statement'!J22</f>
        <v>0.37951489781884107</v>
      </c>
      <c r="K16" s="44">
        <f>+'Fund Flow Statement'!K16-'Fund Flow Statement'!K22</f>
        <v>0.38348541859512203</v>
      </c>
      <c r="L16" s="44">
        <f>+'Fund Flow Statement'!L16-'Fund Flow Statement'!L22</f>
        <v>0.38819938461532316</v>
      </c>
      <c r="M16" s="44">
        <f>+'Fund Flow Statement'!M16-'Fund Flow Statement'!M22</f>
        <v>0.39285134571641389</v>
      </c>
      <c r="N16" s="44">
        <f>+'Fund Flow Statement'!N16-'Fund Flow Statement'!N22</f>
        <v>0.39788516373630961</v>
      </c>
      <c r="O16" s="44">
        <f>+'Fund Flow Statement'!O16-'Fund Flow Statement'!O22</f>
        <v>0.40380925067476725</v>
      </c>
    </row>
    <row r="17" spans="2:15" ht="18" customHeight="1" x14ac:dyDescent="0.35">
      <c r="B17" s="89" t="s">
        <v>559</v>
      </c>
      <c r="C17" s="89"/>
      <c r="D17" s="44">
        <f>-'Fund Flow Statement'!D24</f>
        <v>0</v>
      </c>
      <c r="E17" s="44">
        <f>-'Fund Flow Statement'!E24</f>
        <v>0</v>
      </c>
      <c r="F17" s="44">
        <f ca="1">-'Fund Flow Statement'!F24</f>
        <v>0</v>
      </c>
      <c r="G17" s="44">
        <f ca="1">-'Fund Flow Statement'!G24</f>
        <v>-0.10067458664829568</v>
      </c>
      <c r="H17" s="44">
        <f ca="1">-'Fund Flow Statement'!H24</f>
        <v>-0.1563620848930298</v>
      </c>
      <c r="I17" s="44">
        <f ca="1">-'Fund Flow Statement'!I24</f>
        <v>1.0570146009829973E-2</v>
      </c>
      <c r="J17" s="44">
        <f ca="1">-'Fund Flow Statement'!J24</f>
        <v>5.0180538065134589E-2</v>
      </c>
      <c r="K17" s="44">
        <f ca="1">-'Fund Flow Statement'!K24</f>
        <v>8.6320801149088189E-2</v>
      </c>
      <c r="L17" s="44">
        <f ca="1">-'Fund Flow Statement'!L24</f>
        <v>0.10996518631727273</v>
      </c>
      <c r="M17" s="44">
        <f ca="1">-'Fund Flow Statement'!M24</f>
        <v>0</v>
      </c>
      <c r="N17" s="44">
        <f ca="1">-'Fund Flow Statement'!N24</f>
        <v>0</v>
      </c>
      <c r="O17" s="44">
        <f ca="1">-'Fund Flow Statement'!O24</f>
        <v>0</v>
      </c>
    </row>
    <row r="18" spans="2:15" ht="18" customHeight="1" x14ac:dyDescent="0.35">
      <c r="B18" s="331" t="s">
        <v>508</v>
      </c>
      <c r="C18" s="331"/>
      <c r="D18" s="277">
        <f>+'Fund Flow Statement'!D17</f>
        <v>0</v>
      </c>
      <c r="E18" s="277">
        <f>+'Fund Flow Statement'!E17</f>
        <v>0</v>
      </c>
      <c r="F18" s="277">
        <f>+'Fund Flow Statement'!F17</f>
        <v>3.2586017054794521E-3</v>
      </c>
      <c r="G18" s="277">
        <f>+'Fund Flow Statement'!G17</f>
        <v>4.6656042164383554E-3</v>
      </c>
      <c r="H18" s="277">
        <f>+'Fund Flow Statement'!H17</f>
        <v>1.6230186194178084E-2</v>
      </c>
      <c r="I18" s="277">
        <f>+'Fund Flow Statement'!I17</f>
        <v>1.2027200527910988E-3</v>
      </c>
      <c r="J18" s="277">
        <f>+'Fund Flow Statement'!J17</f>
        <v>1.101816432762838E-3</v>
      </c>
      <c r="K18" s="277">
        <f>+'Fund Flow Statement'!K17</f>
        <v>1.1624899323440518E-3</v>
      </c>
      <c r="L18" s="277">
        <f>+'Fund Flow Statement'!L17</f>
        <v>1.4086803155308678E-3</v>
      </c>
      <c r="M18" s="277">
        <f>+'Fund Flow Statement'!M17</f>
        <v>1.2943980803355112E-3</v>
      </c>
      <c r="N18" s="277">
        <f>+'Fund Flow Statement'!N17</f>
        <v>1.3660533277150763E-3</v>
      </c>
      <c r="O18" s="277">
        <f>+'Fund Flow Statement'!O17</f>
        <v>1.6511856721637963E-3</v>
      </c>
    </row>
    <row r="19" spans="2:15" ht="18" customHeight="1" x14ac:dyDescent="0.35">
      <c r="B19" s="278" t="s">
        <v>509</v>
      </c>
      <c r="C19" s="278"/>
      <c r="D19" s="222">
        <f t="shared" ref="D19:O19" si="3">SUM(D12:D18)</f>
        <v>0</v>
      </c>
      <c r="E19" s="222">
        <f t="shared" ca="1" si="3"/>
        <v>-1.377</v>
      </c>
      <c r="F19" s="222">
        <f t="shared" ca="1" si="3"/>
        <v>0.94492166124972599</v>
      </c>
      <c r="G19" s="222">
        <f t="shared" ca="1" si="3"/>
        <v>2.2613296962248826</v>
      </c>
      <c r="H19" s="222">
        <f t="shared" ca="1" si="3"/>
        <v>2.2890567219085658</v>
      </c>
      <c r="I19" s="222">
        <f t="shared" ca="1" si="3"/>
        <v>2.4577705447339069</v>
      </c>
      <c r="J19" s="222">
        <f t="shared" ca="1" si="3"/>
        <v>2.5275820197476295</v>
      </c>
      <c r="K19" s="222">
        <f t="shared" ca="1" si="3"/>
        <v>2.588982240266736</v>
      </c>
      <c r="L19" s="222">
        <f t="shared" ca="1" si="3"/>
        <v>2.6347939472449728</v>
      </c>
      <c r="M19" s="222">
        <f t="shared" ca="1" si="3"/>
        <v>2.562348151693993</v>
      </c>
      <c r="N19" s="222">
        <f t="shared" ca="1" si="3"/>
        <v>2.5943957897293113</v>
      </c>
      <c r="O19" s="222">
        <f t="shared" ca="1" si="3"/>
        <v>2.6231133005740297</v>
      </c>
    </row>
    <row r="20" spans="2:15" ht="18" customHeight="1" x14ac:dyDescent="0.35">
      <c r="B20" s="89" t="s">
        <v>460</v>
      </c>
      <c r="C20" s="89"/>
      <c r="D20" s="149">
        <f>+'Fund Flow Statement'!D23</f>
        <v>0</v>
      </c>
      <c r="E20" s="149">
        <f ca="1">+'Fund Flow Statement'!E23</f>
        <v>0</v>
      </c>
      <c r="F20" s="149">
        <f ca="1">+'Fund Flow Statement'!F23</f>
        <v>0</v>
      </c>
      <c r="G20" s="149">
        <f ca="1">+'Fund Flow Statement'!G23</f>
        <v>0</v>
      </c>
      <c r="H20" s="149">
        <f ca="1">+'Fund Flow Statement'!H23</f>
        <v>0</v>
      </c>
      <c r="I20" s="149">
        <f ca="1">+'Fund Flow Statement'!I23</f>
        <v>0</v>
      </c>
      <c r="J20" s="149">
        <f ca="1">+'Fund Flow Statement'!J23</f>
        <v>0.30742414229426607</v>
      </c>
      <c r="K20" s="149">
        <f ca="1">+'Fund Flow Statement'!K23</f>
        <v>0.38348541859512203</v>
      </c>
      <c r="L20" s="149">
        <f ca="1">+'Fund Flow Statement'!L23</f>
        <v>0.38819938461532316</v>
      </c>
      <c r="M20" s="149">
        <f ca="1">+'Fund Flow Statement'!M23</f>
        <v>0.39285134571641389</v>
      </c>
      <c r="N20" s="149">
        <f ca="1">+'Fund Flow Statement'!N23</f>
        <v>0.39788516373630961</v>
      </c>
      <c r="O20" s="149">
        <f ca="1">+'Fund Flow Statement'!O23</f>
        <v>0.40380925067476725</v>
      </c>
    </row>
    <row r="21" spans="2:15" ht="18" customHeight="1" x14ac:dyDescent="0.35">
      <c r="B21" s="89" t="s">
        <v>510</v>
      </c>
      <c r="C21" s="89"/>
      <c r="D21" s="149">
        <f>+'P &amp; L Account '!D27</f>
        <v>0</v>
      </c>
      <c r="E21" s="149">
        <f>+'P &amp; L Account '!E27</f>
        <v>0</v>
      </c>
      <c r="F21" s="149">
        <f ca="1">+'P &amp; L Account '!F27</f>
        <v>0</v>
      </c>
      <c r="G21" s="149">
        <f ca="1">+'P &amp; L Account '!G27</f>
        <v>0.10067458664829568</v>
      </c>
      <c r="H21" s="149">
        <f ca="1">+'P &amp; L Account '!H27</f>
        <v>0.1563620848930298</v>
      </c>
      <c r="I21" s="149">
        <f ca="1">+'P &amp; L Account '!I27</f>
        <v>0.17326532890187785</v>
      </c>
      <c r="J21" s="149">
        <f ca="1">+'P &amp; L Account '!J27</f>
        <v>0.19312155033732198</v>
      </c>
      <c r="K21" s="149">
        <f ca="1">+'P &amp; L Account '!K27</f>
        <v>0.21508492122037404</v>
      </c>
      <c r="L21" s="149">
        <f ca="1">+'P &amp; L Account '!L27</f>
        <v>0.25123195591072855</v>
      </c>
      <c r="M21" s="149">
        <f ca="1">+'P &amp; L Account '!M27</f>
        <v>0.42149344554202767</v>
      </c>
      <c r="N21" s="149">
        <f ca="1">+'P &amp; L Account '!N27</f>
        <v>0.45650906910251826</v>
      </c>
      <c r="O21" s="149">
        <f ca="1">+'P &amp; L Account '!O27</f>
        <v>0.47854428366859669</v>
      </c>
    </row>
    <row r="22" spans="2:15" ht="18" customHeight="1" x14ac:dyDescent="0.35">
      <c r="B22" s="79" t="s">
        <v>511</v>
      </c>
      <c r="C22" s="79"/>
      <c r="D22" s="111">
        <f>+D19-D21-D20</f>
        <v>0</v>
      </c>
      <c r="E22" s="111">
        <f t="shared" ref="E22:O22" ca="1" si="4">+E19-E21-E20</f>
        <v>-1.377</v>
      </c>
      <c r="F22" s="111">
        <f t="shared" ca="1" si="4"/>
        <v>0.94492166124972599</v>
      </c>
      <c r="G22" s="111">
        <f t="shared" ca="1" si="4"/>
        <v>2.1606551095765867</v>
      </c>
      <c r="H22" s="111">
        <f t="shared" ca="1" si="4"/>
        <v>2.1326946370155362</v>
      </c>
      <c r="I22" s="111">
        <f t="shared" ca="1" si="4"/>
        <v>2.2845052158320289</v>
      </c>
      <c r="J22" s="111">
        <f t="shared" ca="1" si="4"/>
        <v>2.0270363271160416</v>
      </c>
      <c r="K22" s="111">
        <f t="shared" ca="1" si="4"/>
        <v>1.9904119004512402</v>
      </c>
      <c r="L22" s="111">
        <f t="shared" ca="1" si="4"/>
        <v>1.9953626067189212</v>
      </c>
      <c r="M22" s="111">
        <f t="shared" ca="1" si="4"/>
        <v>1.7480033604355514</v>
      </c>
      <c r="N22" s="111">
        <f t="shared" ca="1" si="4"/>
        <v>1.7400015568904832</v>
      </c>
      <c r="O22" s="111">
        <f t="shared" ca="1" si="4"/>
        <v>1.740759766230666</v>
      </c>
    </row>
    <row r="23" spans="2:15" ht="18" customHeight="1" x14ac:dyDescent="0.35">
      <c r="D23" s="4"/>
      <c r="E23" s="13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18" customHeight="1" x14ac:dyDescent="0.35">
      <c r="B24" s="113" t="s">
        <v>513</v>
      </c>
      <c r="C24" s="11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18" customHeight="1" x14ac:dyDescent="0.35">
      <c r="B25" s="4" t="s">
        <v>514</v>
      </c>
      <c r="D25" s="44">
        <f ca="1">-'Fund Flow Statement'!D21</f>
        <v>-6.4536743880043268</v>
      </c>
      <c r="E25" s="44">
        <f ca="1">-'Fund Flow Statement'!E21</f>
        <v>-2.7772440413937609</v>
      </c>
      <c r="F25" s="44">
        <f ca="1">-'Fund Flow Statement'!F21</f>
        <v>0</v>
      </c>
      <c r="G25" s="44">
        <f ca="1">-'Fund Flow Statement'!G21</f>
        <v>0</v>
      </c>
      <c r="H25" s="44">
        <f ca="1">-'Fund Flow Statement'!H21</f>
        <v>0</v>
      </c>
      <c r="I25" s="44">
        <f ca="1">-'Fund Flow Statement'!I21</f>
        <v>0</v>
      </c>
      <c r="J25" s="44">
        <f ca="1">-'Fund Flow Statement'!J21</f>
        <v>0</v>
      </c>
      <c r="K25" s="44">
        <f ca="1">-'Fund Flow Statement'!K21</f>
        <v>0</v>
      </c>
      <c r="L25" s="44">
        <f ca="1">-'Fund Flow Statement'!L21</f>
        <v>0</v>
      </c>
      <c r="M25" s="44">
        <f ca="1">-'Fund Flow Statement'!M21</f>
        <v>0</v>
      </c>
      <c r="N25" s="44">
        <f ca="1">-'Fund Flow Statement'!N21</f>
        <v>0</v>
      </c>
      <c r="O25" s="44">
        <f ca="1">-'Fund Flow Statement'!O21</f>
        <v>0</v>
      </c>
    </row>
    <row r="26" spans="2:15" ht="18" customHeight="1" x14ac:dyDescent="0.35">
      <c r="B26" s="4" t="s">
        <v>433</v>
      </c>
      <c r="D26" s="44">
        <f>-'Fund Flow Statement'!D25</f>
        <v>-0.38400000000000001</v>
      </c>
      <c r="E26" s="44">
        <f>-'Fund Flow Statement'!E25</f>
        <v>0</v>
      </c>
      <c r="F26" s="44">
        <f>-'Fund Flow Statement'!F25</f>
        <v>0</v>
      </c>
      <c r="G26" s="44">
        <f>-'Fund Flow Statement'!G25</f>
        <v>0</v>
      </c>
      <c r="H26" s="44">
        <f>-'Fund Flow Statement'!H25</f>
        <v>0</v>
      </c>
      <c r="I26" s="44">
        <f>-'Fund Flow Statement'!I25</f>
        <v>0</v>
      </c>
      <c r="J26" s="44">
        <f>-'Fund Flow Statement'!J25</f>
        <v>0</v>
      </c>
      <c r="K26" s="44">
        <f>-'Fund Flow Statement'!K25</f>
        <v>0</v>
      </c>
      <c r="L26" s="44">
        <f>-'Fund Flow Statement'!L25</f>
        <v>0</v>
      </c>
      <c r="M26" s="44">
        <f>-'Fund Flow Statement'!M25</f>
        <v>0</v>
      </c>
      <c r="N26" s="44">
        <f>-'Fund Flow Statement'!N25</f>
        <v>0</v>
      </c>
      <c r="O26" s="44">
        <f>-'Fund Flow Statement'!O25</f>
        <v>0</v>
      </c>
    </row>
    <row r="27" spans="2:15" ht="18" customHeight="1" x14ac:dyDescent="0.35">
      <c r="B27" s="79" t="s">
        <v>515</v>
      </c>
      <c r="C27" s="79"/>
      <c r="D27" s="111">
        <f ca="1">SUM(D25:D26)</f>
        <v>-6.8376743880043271</v>
      </c>
      <c r="E27" s="111">
        <f t="shared" ref="E27:O27" ca="1" si="5">SUM(E25:E26)</f>
        <v>-2.7772440413937609</v>
      </c>
      <c r="F27" s="111">
        <f t="shared" ca="1" si="5"/>
        <v>0</v>
      </c>
      <c r="G27" s="111">
        <f t="shared" ca="1" si="5"/>
        <v>0</v>
      </c>
      <c r="H27" s="111">
        <f t="shared" ca="1" si="5"/>
        <v>0</v>
      </c>
      <c r="I27" s="111">
        <f t="shared" ca="1" si="5"/>
        <v>0</v>
      </c>
      <c r="J27" s="111">
        <f t="shared" ca="1" si="5"/>
        <v>0</v>
      </c>
      <c r="K27" s="111">
        <f t="shared" ca="1" si="5"/>
        <v>0</v>
      </c>
      <c r="L27" s="111">
        <f t="shared" ca="1" si="5"/>
        <v>0</v>
      </c>
      <c r="M27" s="111">
        <f t="shared" ca="1" si="5"/>
        <v>0</v>
      </c>
      <c r="N27" s="111">
        <f t="shared" ca="1" si="5"/>
        <v>0</v>
      </c>
      <c r="O27" s="111">
        <f t="shared" ca="1" si="5"/>
        <v>0</v>
      </c>
    </row>
    <row r="28" spans="2:15" ht="18" customHeight="1" x14ac:dyDescent="0.35"/>
    <row r="29" spans="2:15" ht="18" customHeight="1" x14ac:dyDescent="0.35">
      <c r="B29" s="113" t="s">
        <v>516</v>
      </c>
      <c r="C29" s="113"/>
    </row>
    <row r="30" spans="2:15" ht="18" customHeight="1" x14ac:dyDescent="0.35">
      <c r="B30" s="89" t="str">
        <f>+'Fund Flow Statement'!B12</f>
        <v>Increase in Equity / Share Capital/USL</v>
      </c>
      <c r="C30" s="89"/>
      <c r="D30" s="44">
        <f ca="1">+'Fund Flow Statement'!D12</f>
        <v>2.6834303466105665</v>
      </c>
      <c r="E30" s="44">
        <f ca="1">+'Fund Flow Statement'!E12</f>
        <v>0</v>
      </c>
      <c r="F30" s="44">
        <f ca="1">+'Fund Flow Statement'!F12</f>
        <v>8.6065680985274007E-2</v>
      </c>
      <c r="G30" s="44">
        <f ca="1">+'Fund Flow Statement'!G12</f>
        <v>0</v>
      </c>
      <c r="H30" s="44">
        <f ca="1">+'Fund Flow Statement'!H12</f>
        <v>0</v>
      </c>
      <c r="I30" s="44">
        <f ca="1">+'Fund Flow Statement'!I12</f>
        <v>0</v>
      </c>
      <c r="J30" s="44">
        <f ca="1">+'Fund Flow Statement'!J12</f>
        <v>0</v>
      </c>
      <c r="K30" s="44">
        <f ca="1">+'Fund Flow Statement'!K12</f>
        <v>0</v>
      </c>
      <c r="L30" s="44">
        <f ca="1">+'Fund Flow Statement'!L12</f>
        <v>0</v>
      </c>
      <c r="M30" s="44">
        <f ca="1">+'Fund Flow Statement'!M12</f>
        <v>0</v>
      </c>
      <c r="N30" s="44">
        <f ca="1">+'Fund Flow Statement'!N12</f>
        <v>0</v>
      </c>
      <c r="O30" s="44">
        <f ca="1">+'Fund Flow Statement'!O12</f>
        <v>0</v>
      </c>
    </row>
    <row r="31" spans="2:15" ht="18" customHeight="1" x14ac:dyDescent="0.35">
      <c r="B31" s="89" t="str">
        <f>+'Fund Flow Statement'!B13</f>
        <v>Increase in TL</v>
      </c>
      <c r="C31" s="89"/>
      <c r="D31" s="44">
        <f ca="1">+'Fund Flow Statement'!D13</f>
        <v>4.1542440413937607</v>
      </c>
      <c r="E31" s="44">
        <f ca="1">+'Fund Flow Statement'!E13</f>
        <v>4.1542440413937607</v>
      </c>
      <c r="F31" s="44">
        <f ca="1">-'Fund Flow Statement'!F26</f>
        <v>-0.13847480137979204</v>
      </c>
      <c r="G31" s="44">
        <f ca="1">-'Fund Flow Statement'!G26</f>
        <v>-0.83084880827875229</v>
      </c>
      <c r="H31" s="44">
        <f ca="1">-'Fund Flow Statement'!H26</f>
        <v>-0.83084880827875229</v>
      </c>
      <c r="I31" s="44">
        <f ca="1">-'Fund Flow Statement'!I26</f>
        <v>-0.99701856993450277</v>
      </c>
      <c r="J31" s="44">
        <f ca="1">-'Fund Flow Statement'!J26</f>
        <v>-1.2462732124181282</v>
      </c>
      <c r="K31" s="44">
        <f ca="1">-'Fund Flow Statement'!K26</f>
        <v>-1.2462732124181282</v>
      </c>
      <c r="L31" s="44">
        <f ca="1">-'Fund Flow Statement'!L26</f>
        <v>-1.6616976165575046</v>
      </c>
      <c r="M31" s="44">
        <f ca="1">-'Fund Flow Statement'!M26</f>
        <v>-1.35705305352197</v>
      </c>
      <c r="N31" s="44">
        <f>-'Fund Flow Statement'!N26</f>
        <v>0</v>
      </c>
      <c r="O31" s="44">
        <f>-'Fund Flow Statement'!O26</f>
        <v>0</v>
      </c>
    </row>
    <row r="32" spans="2:15" ht="18" customHeight="1" x14ac:dyDescent="0.35">
      <c r="B32" s="89" t="str">
        <f>+'Fund Flow Statement'!B14</f>
        <v>Increase in CC Limit</v>
      </c>
      <c r="C32" s="89"/>
      <c r="D32" s="44">
        <f>+'Fund Flow Statement'!D14</f>
        <v>0</v>
      </c>
      <c r="E32" s="44">
        <f>+'Fund Flow Statement'!E14</f>
        <v>0</v>
      </c>
      <c r="F32" s="44">
        <f>+'Fund Flow Statement'!F14</f>
        <v>0.2</v>
      </c>
      <c r="G32" s="44">
        <f>+'Fund Flow Statement'!G14</f>
        <v>0</v>
      </c>
      <c r="H32" s="44">
        <f>+'Fund Flow Statement'!H14</f>
        <v>0</v>
      </c>
      <c r="I32" s="44">
        <f>+'Fund Flow Statement'!I14</f>
        <v>0</v>
      </c>
      <c r="J32" s="44">
        <f>+'Fund Flow Statement'!J14</f>
        <v>0</v>
      </c>
      <c r="K32" s="44">
        <f>+'Fund Flow Statement'!K14</f>
        <v>0</v>
      </c>
      <c r="L32" s="44">
        <f>+'Fund Flow Statement'!L14</f>
        <v>0</v>
      </c>
      <c r="M32" s="44">
        <f>+'Fund Flow Statement'!M14</f>
        <v>0</v>
      </c>
      <c r="N32" s="44">
        <f>+'Fund Flow Statement'!N14</f>
        <v>0</v>
      </c>
      <c r="O32" s="44">
        <f>+'Fund Flow Statement'!O14</f>
        <v>0</v>
      </c>
    </row>
    <row r="33" spans="2:15" ht="18" customHeight="1" x14ac:dyDescent="0.35">
      <c r="B33" s="89" t="s">
        <v>517</v>
      </c>
      <c r="C33" s="89"/>
      <c r="D33" s="44">
        <f>+D14</f>
        <v>0</v>
      </c>
      <c r="E33" s="44">
        <f t="shared" ref="E33" si="6">+E14</f>
        <v>0</v>
      </c>
      <c r="F33" s="44">
        <f ca="1">-F14</f>
        <v>-0.31027808975561788</v>
      </c>
      <c r="G33" s="44">
        <f t="shared" ref="G33:O33" ca="1" si="7">-G14</f>
        <v>-0.67614005456781012</v>
      </c>
      <c r="H33" s="44">
        <f t="shared" ca="1" si="7"/>
        <v>-0.60551790586411636</v>
      </c>
      <c r="I33" s="44">
        <f t="shared" ca="1" si="7"/>
        <v>-0.52783354229005319</v>
      </c>
      <c r="J33" s="44">
        <f t="shared" ca="1" si="7"/>
        <v>-0.43249364154006664</v>
      </c>
      <c r="K33" s="44">
        <f t="shared" ca="1" si="7"/>
        <v>-0.32656041848452572</v>
      </c>
      <c r="L33" s="44">
        <f t="shared" ca="1" si="7"/>
        <v>-0.2029716582530614</v>
      </c>
      <c r="M33" s="44">
        <f t="shared" ca="1" si="7"/>
        <v>-6.4179518786773859E-2</v>
      </c>
      <c r="N33" s="44">
        <f t="shared" si="7"/>
        <v>-1.7000000000000001E-2</v>
      </c>
      <c r="O33" s="44">
        <f t="shared" si="7"/>
        <v>-1.7000000000000001E-2</v>
      </c>
    </row>
    <row r="34" spans="2:15" ht="18" customHeight="1" x14ac:dyDescent="0.35">
      <c r="B34" s="79" t="s">
        <v>518</v>
      </c>
      <c r="C34" s="79"/>
      <c r="D34" s="111">
        <f ca="1">SUM(D30:D33)</f>
        <v>6.8376743880043271</v>
      </c>
      <c r="E34" s="111">
        <f t="shared" ref="E34:O34" ca="1" si="8">SUM(E30:E33)</f>
        <v>4.1542440413937607</v>
      </c>
      <c r="F34" s="111">
        <f t="shared" ca="1" si="8"/>
        <v>-0.1626872101501359</v>
      </c>
      <c r="G34" s="111">
        <f t="shared" ca="1" si="8"/>
        <v>-1.5069888628465624</v>
      </c>
      <c r="H34" s="111">
        <f t="shared" ca="1" si="8"/>
        <v>-1.4363667141428687</v>
      </c>
      <c r="I34" s="111">
        <f t="shared" ca="1" si="8"/>
        <v>-1.524852112224556</v>
      </c>
      <c r="J34" s="111">
        <f t="shared" ca="1" si="8"/>
        <v>-1.6787668539581948</v>
      </c>
      <c r="K34" s="111">
        <f t="shared" ca="1" si="8"/>
        <v>-1.5728336309026538</v>
      </c>
      <c r="L34" s="111">
        <f t="shared" ca="1" si="8"/>
        <v>-1.864669274810566</v>
      </c>
      <c r="M34" s="111">
        <f t="shared" ca="1" si="8"/>
        <v>-1.4212325723087438</v>
      </c>
      <c r="N34" s="111">
        <f t="shared" ca="1" si="8"/>
        <v>-1.7000000000000001E-2</v>
      </c>
      <c r="O34" s="111">
        <f t="shared" ca="1" si="8"/>
        <v>-1.7000000000000001E-2</v>
      </c>
    </row>
    <row r="35" spans="2:15" ht="18" customHeight="1" x14ac:dyDescent="0.35"/>
    <row r="36" spans="2:15" ht="18" customHeight="1" x14ac:dyDescent="0.35">
      <c r="B36" s="4" t="s">
        <v>519</v>
      </c>
      <c r="D36" s="44">
        <f ca="1">+D22+D27+D34</f>
        <v>0</v>
      </c>
      <c r="E36" s="44">
        <f t="shared" ref="E36" ca="1" si="9">+E22+E27+E34</f>
        <v>0</v>
      </c>
      <c r="F36" s="44">
        <f t="shared" ref="F36:O36" ca="1" si="10">+F22+F27+F34</f>
        <v>0.78223445109959011</v>
      </c>
      <c r="G36" s="44">
        <f t="shared" ca="1" si="10"/>
        <v>0.65366624673002427</v>
      </c>
      <c r="H36" s="44">
        <f t="shared" ca="1" si="10"/>
        <v>0.69632792287266754</v>
      </c>
      <c r="I36" s="44">
        <f t="shared" ca="1" si="10"/>
        <v>0.75965310360747296</v>
      </c>
      <c r="J36" s="44">
        <f t="shared" ca="1" si="10"/>
        <v>0.34826947315784684</v>
      </c>
      <c r="K36" s="44">
        <f t="shared" ca="1" si="10"/>
        <v>0.41757826954858634</v>
      </c>
      <c r="L36" s="44">
        <f t="shared" ca="1" si="10"/>
        <v>0.13069333190835519</v>
      </c>
      <c r="M36" s="44">
        <f t="shared" ca="1" si="10"/>
        <v>0.3267707881268076</v>
      </c>
      <c r="N36" s="44">
        <f t="shared" ca="1" si="10"/>
        <v>1.7230015568904833</v>
      </c>
      <c r="O36" s="44">
        <f t="shared" ca="1" si="10"/>
        <v>1.7237597662306661</v>
      </c>
    </row>
    <row r="37" spans="2:15" ht="18" customHeight="1" x14ac:dyDescent="0.35">
      <c r="B37" s="4" t="s">
        <v>520</v>
      </c>
      <c r="D37" s="44">
        <v>0</v>
      </c>
      <c r="E37" s="44">
        <f ca="1">+D38</f>
        <v>0</v>
      </c>
      <c r="F37" s="44">
        <f t="shared" ref="F37:O37" ca="1" si="11">+E38</f>
        <v>0</v>
      </c>
      <c r="G37" s="44">
        <f t="shared" ca="1" si="11"/>
        <v>0.78223445109959011</v>
      </c>
      <c r="H37" s="44">
        <f t="shared" ca="1" si="11"/>
        <v>1.4359006978296143</v>
      </c>
      <c r="I37" s="44">
        <f t="shared" ca="1" si="11"/>
        <v>2.132228620702282</v>
      </c>
      <c r="J37" s="44">
        <f t="shared" ca="1" si="11"/>
        <v>2.891881724309755</v>
      </c>
      <c r="K37" s="44">
        <f t="shared" ca="1" si="11"/>
        <v>3.2401511974676018</v>
      </c>
      <c r="L37" s="44">
        <f t="shared" ca="1" si="11"/>
        <v>3.6577294670161882</v>
      </c>
      <c r="M37" s="44">
        <f t="shared" ca="1" si="11"/>
        <v>3.7884227989245431</v>
      </c>
      <c r="N37" s="44">
        <f t="shared" ca="1" si="11"/>
        <v>4.1151935870513512</v>
      </c>
      <c r="O37" s="44">
        <f t="shared" ca="1" si="11"/>
        <v>5.8381951439418343</v>
      </c>
    </row>
    <row r="38" spans="2:15" ht="18" customHeight="1" x14ac:dyDescent="0.35">
      <c r="B38" s="79" t="s">
        <v>521</v>
      </c>
      <c r="C38" s="79"/>
      <c r="D38" s="111">
        <f ca="1">SUM(D36:D37)</f>
        <v>0</v>
      </c>
      <c r="E38" s="111">
        <f t="shared" ref="E38" ca="1" si="12">SUM(E36:E37)</f>
        <v>0</v>
      </c>
      <c r="F38" s="111">
        <f t="shared" ref="F38:O38" ca="1" si="13">SUM(F36:F37)</f>
        <v>0.78223445109959011</v>
      </c>
      <c r="G38" s="111">
        <f t="shared" ca="1" si="13"/>
        <v>1.4359006978296143</v>
      </c>
      <c r="H38" s="111">
        <f t="shared" ca="1" si="13"/>
        <v>2.132228620702282</v>
      </c>
      <c r="I38" s="111">
        <f t="shared" ca="1" si="13"/>
        <v>2.891881724309755</v>
      </c>
      <c r="J38" s="111">
        <f t="shared" ca="1" si="13"/>
        <v>3.2401511974676018</v>
      </c>
      <c r="K38" s="111">
        <f t="shared" ca="1" si="13"/>
        <v>3.6577294670161882</v>
      </c>
      <c r="L38" s="111">
        <f t="shared" ca="1" si="13"/>
        <v>3.7884227989245431</v>
      </c>
      <c r="M38" s="111">
        <f t="shared" ca="1" si="13"/>
        <v>4.1151935870513512</v>
      </c>
      <c r="N38" s="111">
        <f t="shared" ca="1" si="13"/>
        <v>5.8381951439418343</v>
      </c>
      <c r="O38" s="111">
        <f t="shared" ca="1" si="13"/>
        <v>7.5619549101725001</v>
      </c>
    </row>
    <row r="39" spans="2:15" ht="18" customHeight="1" x14ac:dyDescent="0.35"/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P728"/>
  <sheetViews>
    <sheetView showGridLines="0" workbookViewId="0"/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6"/>
      <c r="D4" s="2" t="s">
        <v>208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9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72</v>
      </c>
      <c r="D10" s="44">
        <f>C13</f>
        <v>0</v>
      </c>
      <c r="E10" s="44">
        <f t="shared" ref="E10" ca="1" si="3">D13</f>
        <v>4.1542440413937607</v>
      </c>
      <c r="F10" s="44">
        <f t="shared" ref="F10" ca="1" si="4">E13</f>
        <v>8.3084880827875214</v>
      </c>
      <c r="G10" s="44">
        <f t="shared" ref="G10" ca="1" si="5">F13</f>
        <v>8.17001328140773</v>
      </c>
      <c r="H10" s="44">
        <f t="shared" ref="H10" ca="1" si="6">G13</f>
        <v>7.339164473128978</v>
      </c>
      <c r="I10" s="44">
        <f t="shared" ref="I10" ca="1" si="7">H13</f>
        <v>6.5083156648502261</v>
      </c>
      <c r="J10" s="44">
        <f t="shared" ref="J10" ca="1" si="8">I13</f>
        <v>5.5112970949157232</v>
      </c>
      <c r="K10" s="44">
        <f t="shared" ref="K10" ca="1" si="9">J13</f>
        <v>4.2650238824975952</v>
      </c>
      <c r="L10" s="44">
        <f t="shared" ref="L10" ca="1" si="10">K13</f>
        <v>3.0187506700794673</v>
      </c>
      <c r="M10" s="44">
        <f t="shared" ref="M10" ca="1" si="11">L13</f>
        <v>1.3570530535219627</v>
      </c>
      <c r="N10" s="44">
        <f t="shared" ref="N10" ca="1" si="12">M13</f>
        <v>-7.3274719625260332E-15</v>
      </c>
      <c r="O10" s="44">
        <f t="shared" ref="O10" ca="1" si="13">N13</f>
        <v>-7.3274719625260332E-15</v>
      </c>
      <c r="P10" s="4"/>
    </row>
    <row r="11" spans="2:16" ht="18" customHeight="1" x14ac:dyDescent="0.35">
      <c r="B11" s="4" t="s">
        <v>73</v>
      </c>
      <c r="D11" s="44">
        <f ca="1">C35</f>
        <v>4.1542440413937607</v>
      </c>
      <c r="E11" s="44">
        <f ca="1">C43-D11</f>
        <v>4.1542440413937607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74</v>
      </c>
      <c r="D12" s="44">
        <f>SUM(D34:D35)</f>
        <v>0</v>
      </c>
      <c r="E12" s="44">
        <f>SUM(D37:D43)</f>
        <v>0</v>
      </c>
      <c r="F12" s="44">
        <f ca="1">SUM(D44:D48)</f>
        <v>0.13847480137979204</v>
      </c>
      <c r="G12" s="44">
        <f ca="1">SUM(D50:D61)</f>
        <v>0.83084880827875229</v>
      </c>
      <c r="H12" s="44">
        <f ca="1">SUM(D63:D74)</f>
        <v>0.83084880827875229</v>
      </c>
      <c r="I12" s="44">
        <f ca="1">SUM(D76:D87)</f>
        <v>0.99701856993450277</v>
      </c>
      <c r="J12" s="44">
        <f ca="1">SUM(D89:D100)</f>
        <v>1.2462732124181282</v>
      </c>
      <c r="K12" s="44">
        <f ca="1">SUM(D102:D113)</f>
        <v>1.2462732124181282</v>
      </c>
      <c r="L12" s="44">
        <f ca="1">SUM(D115:D126)</f>
        <v>1.6616976165575046</v>
      </c>
      <c r="M12" s="44">
        <f ca="1">SUM(D128:D139)</f>
        <v>1.35705305352197</v>
      </c>
      <c r="N12" s="44">
        <v>0</v>
      </c>
      <c r="O12" s="44">
        <v>0</v>
      </c>
      <c r="P12" s="4"/>
    </row>
    <row r="13" spans="2:16" ht="18" customHeight="1" x14ac:dyDescent="0.35">
      <c r="B13" s="4" t="s">
        <v>75</v>
      </c>
      <c r="C13" s="44">
        <v>0</v>
      </c>
      <c r="D13" s="44">
        <f ca="1">D10+D11-D12</f>
        <v>4.1542440413937607</v>
      </c>
      <c r="E13" s="44">
        <f t="shared" ref="E13:O13" ca="1" si="14">E10+E11-E12</f>
        <v>8.3084880827875214</v>
      </c>
      <c r="F13" s="44">
        <f t="shared" ca="1" si="14"/>
        <v>8.17001328140773</v>
      </c>
      <c r="G13" s="44">
        <f t="shared" ca="1" si="14"/>
        <v>7.339164473128978</v>
      </c>
      <c r="H13" s="44">
        <f t="shared" ca="1" si="14"/>
        <v>6.5083156648502261</v>
      </c>
      <c r="I13" s="44">
        <f t="shared" ca="1" si="14"/>
        <v>5.5112970949157232</v>
      </c>
      <c r="J13" s="44">
        <f t="shared" ca="1" si="14"/>
        <v>4.2650238824975952</v>
      </c>
      <c r="K13" s="44">
        <f t="shared" ca="1" si="14"/>
        <v>3.0187506700794673</v>
      </c>
      <c r="L13" s="44">
        <f t="shared" ca="1" si="14"/>
        <v>1.3570530535219627</v>
      </c>
      <c r="M13" s="44">
        <f t="shared" ca="1" si="14"/>
        <v>-7.3274719625260332E-15</v>
      </c>
      <c r="N13" s="44">
        <f t="shared" ca="1" si="14"/>
        <v>-7.3274719625260332E-15</v>
      </c>
      <c r="O13" s="44">
        <f t="shared" ca="1" si="14"/>
        <v>-7.3274719625260332E-15</v>
      </c>
      <c r="P13" s="4"/>
    </row>
    <row r="14" spans="2:16" ht="18" customHeight="1" x14ac:dyDescent="0.35">
      <c r="B14" s="4" t="s">
        <v>76</v>
      </c>
      <c r="D14" s="44">
        <f ca="1">SUM(F34:F35)</f>
        <v>4.4138842939808708E-2</v>
      </c>
      <c r="E14" s="44">
        <f ca="1">SUM(F37:F43)</f>
        <v>0.39724958645827835</v>
      </c>
      <c r="F14" s="44">
        <f ca="1">SUM(F44:F48)</f>
        <v>0.29327808975561787</v>
      </c>
      <c r="G14" s="44">
        <f ca="1">SUM(F50:F61)</f>
        <v>0.65914005456781011</v>
      </c>
      <c r="H14" s="44">
        <f ca="1">SUM(F63:F74)</f>
        <v>0.58851790586411634</v>
      </c>
      <c r="I14" s="44">
        <f ca="1">SUM(F76:F87)</f>
        <v>0.51083354229005318</v>
      </c>
      <c r="J14" s="44">
        <f ca="1">SUM(F89:F100)</f>
        <v>0.41549364154006663</v>
      </c>
      <c r="K14" s="44">
        <f ca="1">SUM(F102:F113)</f>
        <v>0.3095604184845257</v>
      </c>
      <c r="L14" s="44">
        <f ca="1">SUM(F115:F126)</f>
        <v>0.18597165825306142</v>
      </c>
      <c r="M14" s="44">
        <f ca="1">SUM(F128:F139)</f>
        <v>4.7179518786773865E-2</v>
      </c>
      <c r="N14" s="44">
        <v>0</v>
      </c>
      <c r="O14" s="44">
        <v>0</v>
      </c>
      <c r="P14" s="4"/>
    </row>
    <row r="15" spans="2:16" ht="18" customHeight="1" x14ac:dyDescent="0.35">
      <c r="B15" s="17" t="s">
        <v>43</v>
      </c>
      <c r="D15" s="110">
        <f ca="1">D14</f>
        <v>4.4138842939808708E-2</v>
      </c>
      <c r="E15" s="110">
        <f ca="1">E14</f>
        <v>0.39724958645827835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77</v>
      </c>
      <c r="C16" s="41"/>
      <c r="D16" s="73">
        <f ca="1">D14-D15</f>
        <v>0</v>
      </c>
      <c r="E16" s="73">
        <f t="shared" ref="E16:O16" ca="1" si="15">E14-E15</f>
        <v>0</v>
      </c>
      <c r="F16" s="73">
        <f t="shared" ca="1" si="15"/>
        <v>0.29327808975561787</v>
      </c>
      <c r="G16" s="370">
        <f t="shared" ca="1" si="15"/>
        <v>0.65914005456781011</v>
      </c>
      <c r="H16" s="370">
        <f t="shared" ca="1" si="15"/>
        <v>0.58851790586411634</v>
      </c>
      <c r="I16" s="370">
        <f t="shared" ca="1" si="15"/>
        <v>0.51083354229005318</v>
      </c>
      <c r="J16" s="370">
        <f t="shared" ca="1" si="15"/>
        <v>0.41549364154006663</v>
      </c>
      <c r="K16" s="370">
        <f t="shared" ca="1" si="15"/>
        <v>0.3095604184845257</v>
      </c>
      <c r="L16" s="370">
        <f t="shared" ca="1" si="15"/>
        <v>0.18597165825306142</v>
      </c>
      <c r="M16" s="370">
        <f t="shared" ca="1" si="15"/>
        <v>4.7179518786773865E-2</v>
      </c>
      <c r="N16" s="370">
        <f t="shared" si="15"/>
        <v>0</v>
      </c>
      <c r="O16" s="370">
        <f t="shared" si="15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68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3"/>
    </row>
    <row r="19" spans="2:16" ht="18" customHeight="1" x14ac:dyDescent="0.35">
      <c r="F19" s="29"/>
    </row>
    <row r="20" spans="2:16" ht="18" customHeight="1" x14ac:dyDescent="0.35">
      <c r="B20" s="3" t="s">
        <v>78</v>
      </c>
      <c r="C20" s="73">
        <f ca="1">'TPC and MoF'!D26</f>
        <v>8.3084880827875214</v>
      </c>
      <c r="D20" s="41" t="s">
        <v>59</v>
      </c>
      <c r="E20" s="41" t="s">
        <v>79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80</v>
      </c>
      <c r="C21" s="231">
        <f>'Common Assumption'!D89</f>
        <v>8.5000000000000006E-2</v>
      </c>
      <c r="D21" s="41"/>
      <c r="E21" s="41" t="s">
        <v>81</v>
      </c>
      <c r="F21" s="41" t="s">
        <v>82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32</v>
      </c>
      <c r="C22" s="13" t="s">
        <v>97</v>
      </c>
      <c r="D22" s="13" t="s">
        <v>83</v>
      </c>
      <c r="E22" s="13" t="s">
        <v>98</v>
      </c>
      <c r="F22" s="13" t="s">
        <v>76</v>
      </c>
      <c r="G22" s="13"/>
      <c r="H22" s="105" t="s">
        <v>110</v>
      </c>
      <c r="I22" s="105" t="s">
        <v>111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8" t="s">
        <v>84</v>
      </c>
      <c r="C23" s="88"/>
      <c r="D23" s="88"/>
      <c r="E23" s="88"/>
      <c r="F23" s="88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9" t="s">
        <v>85</v>
      </c>
      <c r="C24" s="90">
        <v>0</v>
      </c>
      <c r="D24" s="90">
        <v>0</v>
      </c>
      <c r="E24" s="90">
        <v>0</v>
      </c>
      <c r="F24" s="90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9" t="s">
        <v>86</v>
      </c>
      <c r="C25" s="90">
        <v>0</v>
      </c>
      <c r="D25" s="90">
        <v>0</v>
      </c>
      <c r="E25" s="90">
        <v>0</v>
      </c>
      <c r="F25" s="90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9" t="s">
        <v>87</v>
      </c>
      <c r="C26" s="90">
        <v>0</v>
      </c>
      <c r="D26" s="90">
        <v>0</v>
      </c>
      <c r="E26" s="90">
        <v>0</v>
      </c>
      <c r="F26" s="90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9" t="s">
        <v>88</v>
      </c>
      <c r="C27" s="90">
        <v>0</v>
      </c>
      <c r="D27" s="90">
        <v>0</v>
      </c>
      <c r="E27" s="90">
        <v>0</v>
      </c>
      <c r="F27" s="90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9" t="s">
        <v>89</v>
      </c>
      <c r="C28" s="90">
        <f ca="1">E27+$C$20*H28</f>
        <v>0</v>
      </c>
      <c r="D28" s="90">
        <v>0</v>
      </c>
      <c r="E28" s="90">
        <f ca="1">C28-D28</f>
        <v>0</v>
      </c>
      <c r="F28" s="90">
        <f ca="1">AVERAGE(C28,E28)*$C$21/12</f>
        <v>0</v>
      </c>
      <c r="H28" s="91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9" t="s">
        <v>90</v>
      </c>
      <c r="C29" s="90">
        <f t="shared" ref="C29:C38" ca="1" si="16">E28+$C$20*H29</f>
        <v>0</v>
      </c>
      <c r="D29" s="90">
        <v>0</v>
      </c>
      <c r="E29" s="90">
        <f t="shared" ref="E29:E35" ca="1" si="17">C29-D29</f>
        <v>0</v>
      </c>
      <c r="F29" s="90">
        <f t="shared" ref="F29:F35" ca="1" si="18">AVERAGE(C29,E29)*$C$21/12</f>
        <v>0</v>
      </c>
      <c r="G29" s="4"/>
      <c r="H29" s="91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9" t="s">
        <v>91</v>
      </c>
      <c r="C30" s="90">
        <f t="shared" ca="1" si="16"/>
        <v>0</v>
      </c>
      <c r="D30" s="90">
        <v>0</v>
      </c>
      <c r="E30" s="90">
        <f t="shared" ca="1" si="17"/>
        <v>0</v>
      </c>
      <c r="F30" s="90">
        <f t="shared" ca="1" si="18"/>
        <v>0</v>
      </c>
      <c r="G30" s="4"/>
      <c r="H30" s="91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9" t="s">
        <v>92</v>
      </c>
      <c r="C31" s="90">
        <f t="shared" ca="1" si="16"/>
        <v>0</v>
      </c>
      <c r="D31" s="90">
        <v>0</v>
      </c>
      <c r="E31" s="90">
        <f t="shared" ca="1" si="17"/>
        <v>0</v>
      </c>
      <c r="F31" s="90">
        <f t="shared" ca="1" si="18"/>
        <v>0</v>
      </c>
      <c r="G31" s="4"/>
      <c r="H31" s="91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9" t="s">
        <v>93</v>
      </c>
      <c r="C32" s="90">
        <f t="shared" ca="1" si="16"/>
        <v>0</v>
      </c>
      <c r="D32" s="90">
        <v>0</v>
      </c>
      <c r="E32" s="90">
        <f t="shared" ca="1" si="17"/>
        <v>0</v>
      </c>
      <c r="F32" s="90">
        <f t="shared" ca="1" si="18"/>
        <v>0</v>
      </c>
      <c r="G32" s="4"/>
      <c r="H32" s="91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9" t="s">
        <v>94</v>
      </c>
      <c r="C33" s="90">
        <f t="shared" ca="1" si="16"/>
        <v>0</v>
      </c>
      <c r="D33" s="90">
        <v>0</v>
      </c>
      <c r="E33" s="90">
        <f t="shared" ca="1" si="17"/>
        <v>0</v>
      </c>
      <c r="F33" s="90">
        <f t="shared" ca="1" si="18"/>
        <v>0</v>
      </c>
      <c r="H33" s="368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86" t="s">
        <v>95</v>
      </c>
      <c r="C34" s="93">
        <f t="shared" ca="1" si="16"/>
        <v>2.0771220206968803</v>
      </c>
      <c r="D34" s="93">
        <v>0</v>
      </c>
      <c r="E34" s="93">
        <f t="shared" ca="1" si="17"/>
        <v>2.0771220206968803</v>
      </c>
      <c r="F34" s="95">
        <f t="shared" ca="1" si="18"/>
        <v>1.4712947646602902E-2</v>
      </c>
      <c r="G34" s="87" t="s">
        <v>109</v>
      </c>
      <c r="H34" s="368">
        <v>0.25</v>
      </c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74" t="s">
        <v>96</v>
      </c>
      <c r="C35" s="94">
        <f t="shared" ca="1" si="16"/>
        <v>4.1542440413937607</v>
      </c>
      <c r="D35" s="94">
        <v>0</v>
      </c>
      <c r="E35" s="94">
        <f t="shared" ca="1" si="17"/>
        <v>4.1542440413937607</v>
      </c>
      <c r="F35" s="94">
        <f t="shared" ca="1" si="18"/>
        <v>2.9425895293205804E-2</v>
      </c>
      <c r="G35" s="4"/>
      <c r="H35" s="368">
        <v>0.25</v>
      </c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9" t="s">
        <v>99</v>
      </c>
      <c r="C36" s="79"/>
      <c r="D36" s="79"/>
      <c r="E36" s="79"/>
      <c r="F36" s="79"/>
      <c r="G36" s="4"/>
      <c r="H36" s="92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50" t="s">
        <v>85</v>
      </c>
      <c r="C37" s="96">
        <f ca="1">E35+$C$20*H37</f>
        <v>6.2313660620906415</v>
      </c>
      <c r="D37" s="96">
        <v>0</v>
      </c>
      <c r="E37" s="96">
        <f t="shared" ref="E37:E100" ca="1" si="19">C37-D37</f>
        <v>6.2313660620906415</v>
      </c>
      <c r="F37" s="96">
        <f t="shared" ref="F37:F48" ca="1" si="20">AVERAGE(C37,E37)*$C$21/12</f>
        <v>4.4138842939808715E-2</v>
      </c>
      <c r="H37" s="91">
        <v>0.25</v>
      </c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86</v>
      </c>
      <c r="C38" s="96">
        <f t="shared" ca="1" si="16"/>
        <v>8.3084880827875214</v>
      </c>
      <c r="D38" s="96">
        <v>0</v>
      </c>
      <c r="E38" s="96">
        <f t="shared" ca="1" si="19"/>
        <v>8.3084880827875214</v>
      </c>
      <c r="F38" s="96">
        <f t="shared" ca="1" si="20"/>
        <v>5.8851790586411608E-2</v>
      </c>
      <c r="G38" s="4"/>
      <c r="H38" s="91">
        <v>0.25</v>
      </c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87</v>
      </c>
      <c r="C39" s="96">
        <f ca="1">E38</f>
        <v>8.3084880827875214</v>
      </c>
      <c r="D39" s="96">
        <v>0</v>
      </c>
      <c r="E39" s="96">
        <f t="shared" ca="1" si="19"/>
        <v>8.3084880827875214</v>
      </c>
      <c r="F39" s="96">
        <f t="shared" ca="1" si="20"/>
        <v>5.8851790586411608E-2</v>
      </c>
      <c r="G39" s="4"/>
      <c r="H39" s="91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88</v>
      </c>
      <c r="C40" s="96">
        <f t="shared" ref="C40:C48" ca="1" si="21">E39</f>
        <v>8.3084880827875214</v>
      </c>
      <c r="D40" s="96">
        <v>0</v>
      </c>
      <c r="E40" s="96">
        <f t="shared" ca="1" si="19"/>
        <v>8.3084880827875214</v>
      </c>
      <c r="F40" s="96">
        <f t="shared" ca="1" si="20"/>
        <v>5.8851790586411608E-2</v>
      </c>
      <c r="G40" s="4"/>
      <c r="H40" s="91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89</v>
      </c>
      <c r="C41" s="96">
        <f t="shared" ca="1" si="21"/>
        <v>8.3084880827875214</v>
      </c>
      <c r="D41" s="96">
        <v>0</v>
      </c>
      <c r="E41" s="96">
        <f t="shared" ca="1" si="19"/>
        <v>8.3084880827875214</v>
      </c>
      <c r="F41" s="96">
        <f t="shared" ca="1" si="20"/>
        <v>5.8851790586411608E-2</v>
      </c>
      <c r="G41" s="4"/>
      <c r="H41" s="91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90</v>
      </c>
      <c r="C42" s="96">
        <f t="shared" ca="1" si="21"/>
        <v>8.3084880827875214</v>
      </c>
      <c r="D42" s="96">
        <v>0</v>
      </c>
      <c r="E42" s="96">
        <f t="shared" ca="1" si="19"/>
        <v>8.3084880827875214</v>
      </c>
      <c r="F42" s="96">
        <f t="shared" ca="1" si="20"/>
        <v>5.8851790586411608E-2</v>
      </c>
      <c r="H42" s="91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50" t="s">
        <v>91</v>
      </c>
      <c r="C43" s="96">
        <f t="shared" ca="1" si="21"/>
        <v>8.3084880827875214</v>
      </c>
      <c r="D43" s="96">
        <v>0</v>
      </c>
      <c r="E43" s="96">
        <f t="shared" ca="1" si="19"/>
        <v>8.3084880827875214</v>
      </c>
      <c r="F43" s="96">
        <f t="shared" ca="1" si="20"/>
        <v>5.8851790586411608E-2</v>
      </c>
      <c r="G43" s="87" t="s">
        <v>567</v>
      </c>
      <c r="H43" s="91"/>
      <c r="I43" s="91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86" t="s">
        <v>92</v>
      </c>
      <c r="C44" s="93">
        <f t="shared" ca="1" si="21"/>
        <v>8.3084880827875214</v>
      </c>
      <c r="D44" s="93">
        <v>0</v>
      </c>
      <c r="E44" s="93">
        <f t="shared" ca="1" si="19"/>
        <v>8.3084880827875214</v>
      </c>
      <c r="F44" s="93">
        <f t="shared" ca="1" si="20"/>
        <v>5.8851790586411608E-2</v>
      </c>
      <c r="G44" s="87" t="s">
        <v>107</v>
      </c>
      <c r="H44" s="91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50" t="s">
        <v>93</v>
      </c>
      <c r="C45" s="96">
        <f t="shared" ca="1" si="21"/>
        <v>8.3084880827875214</v>
      </c>
      <c r="D45" s="96">
        <v>0</v>
      </c>
      <c r="E45" s="96">
        <f t="shared" ca="1" si="19"/>
        <v>8.3084880827875214</v>
      </c>
      <c r="F45" s="96">
        <f t="shared" ca="1" si="20"/>
        <v>5.8851790586411608E-2</v>
      </c>
      <c r="H45" s="91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86" t="s">
        <v>94</v>
      </c>
      <c r="C46" s="93">
        <f t="shared" ca="1" si="21"/>
        <v>8.3084880827875214</v>
      </c>
      <c r="D46" s="93">
        <v>0</v>
      </c>
      <c r="E46" s="93">
        <f t="shared" ca="1" si="19"/>
        <v>8.3084880827875214</v>
      </c>
      <c r="F46" s="93">
        <f t="shared" ca="1" si="20"/>
        <v>5.8851790586411608E-2</v>
      </c>
      <c r="G46" s="87" t="s">
        <v>108</v>
      </c>
      <c r="H46" s="91"/>
      <c r="I46" s="91">
        <v>0.1</v>
      </c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95</v>
      </c>
      <c r="C47" s="96">
        <f t="shared" ca="1" si="21"/>
        <v>8.3084880827875214</v>
      </c>
      <c r="D47" s="96">
        <f t="shared" ref="D47:D48" ca="1" si="22">$C$20*$I$46/12</f>
        <v>6.923740068989602E-2</v>
      </c>
      <c r="E47" s="96">
        <f t="shared" ca="1" si="19"/>
        <v>8.2392506820976248</v>
      </c>
      <c r="F47" s="96">
        <f t="shared" ca="1" si="20"/>
        <v>5.8606574792301559E-2</v>
      </c>
      <c r="G47" s="87" t="s">
        <v>286</v>
      </c>
      <c r="H47" s="91"/>
      <c r="I47" s="4"/>
      <c r="J47" s="4"/>
      <c r="K47" s="107"/>
      <c r="L47" s="4"/>
      <c r="M47" s="4"/>
      <c r="N47" s="4"/>
      <c r="O47" s="4"/>
      <c r="P47" s="4"/>
    </row>
    <row r="48" spans="2:16" ht="18" customHeight="1" x14ac:dyDescent="0.35">
      <c r="B48" s="50" t="s">
        <v>96</v>
      </c>
      <c r="C48" s="96">
        <f t="shared" ca="1" si="21"/>
        <v>8.2392506820976248</v>
      </c>
      <c r="D48" s="96">
        <f t="shared" ca="1" si="22"/>
        <v>6.923740068989602E-2</v>
      </c>
      <c r="E48" s="96">
        <f t="shared" ca="1" si="19"/>
        <v>8.1700132814077282</v>
      </c>
      <c r="F48" s="96">
        <f t="shared" ca="1" si="20"/>
        <v>5.8116143204081462E-2</v>
      </c>
      <c r="H48" s="91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80" t="s">
        <v>100</v>
      </c>
      <c r="C49" s="80"/>
      <c r="D49" s="80"/>
      <c r="E49" s="97"/>
      <c r="F49" s="97"/>
      <c r="G49" s="4"/>
      <c r="H49" s="91"/>
      <c r="I49" s="91">
        <v>0.1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5" t="s">
        <v>85</v>
      </c>
      <c r="C50" s="98">
        <f ca="1">E48</f>
        <v>8.1700132814077282</v>
      </c>
      <c r="D50" s="98">
        <f ca="1">$I$49*$C$20/12</f>
        <v>6.923740068989602E-2</v>
      </c>
      <c r="E50" s="98">
        <f t="shared" ca="1" si="19"/>
        <v>8.1007758807178316</v>
      </c>
      <c r="F50" s="98">
        <f t="shared" ref="F50:F61" ca="1" si="23">AVERAGE(C50,E50)*$C$21/12</f>
        <v>5.7625711615861358E-2</v>
      </c>
      <c r="H50" s="91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5" t="s">
        <v>86</v>
      </c>
      <c r="C51" s="98">
        <f ca="1">E50</f>
        <v>8.1007758807178316</v>
      </c>
      <c r="D51" s="98">
        <f ca="1">$I$49*$C$20/12</f>
        <v>6.923740068989602E-2</v>
      </c>
      <c r="E51" s="98">
        <f t="shared" ca="1" si="19"/>
        <v>8.031538480027935</v>
      </c>
      <c r="F51" s="98">
        <f t="shared" ca="1" si="23"/>
        <v>5.7135280027641261E-2</v>
      </c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5" t="s">
        <v>87</v>
      </c>
      <c r="C52" s="98">
        <f t="shared" ref="C52:C113" ca="1" si="24">E51</f>
        <v>8.031538480027935</v>
      </c>
      <c r="D52" s="98">
        <f t="shared" ref="D52:D61" ca="1" si="25">$I$49*$C$20/12</f>
        <v>6.923740068989602E-2</v>
      </c>
      <c r="E52" s="98">
        <f t="shared" ca="1" si="19"/>
        <v>7.9623010793380393</v>
      </c>
      <c r="F52" s="98">
        <f t="shared" ca="1" si="23"/>
        <v>5.6644848439421164E-2</v>
      </c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5" t="s">
        <v>88</v>
      </c>
      <c r="C53" s="98">
        <f t="shared" ca="1" si="24"/>
        <v>7.9623010793380393</v>
      </c>
      <c r="D53" s="98">
        <f t="shared" ca="1" si="25"/>
        <v>6.923740068989602E-2</v>
      </c>
      <c r="E53" s="98">
        <f t="shared" ca="1" si="19"/>
        <v>7.8930636786481436</v>
      </c>
      <c r="F53" s="98">
        <f t="shared" ca="1" si="23"/>
        <v>5.6154416851201074E-2</v>
      </c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5" t="s">
        <v>89</v>
      </c>
      <c r="C54" s="98">
        <f t="shared" ca="1" si="24"/>
        <v>7.8930636786481436</v>
      </c>
      <c r="D54" s="98">
        <f t="shared" ca="1" si="25"/>
        <v>6.923740068989602E-2</v>
      </c>
      <c r="E54" s="98">
        <f t="shared" ca="1" si="19"/>
        <v>7.8238262779582479</v>
      </c>
      <c r="F54" s="98">
        <f t="shared" ca="1" si="23"/>
        <v>5.5663985262980969E-2</v>
      </c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5" t="s">
        <v>90</v>
      </c>
      <c r="C55" s="98">
        <f t="shared" ca="1" si="24"/>
        <v>7.8238262779582479</v>
      </c>
      <c r="D55" s="98">
        <f t="shared" ca="1" si="25"/>
        <v>6.923740068989602E-2</v>
      </c>
      <c r="E55" s="98">
        <f t="shared" ca="1" si="19"/>
        <v>7.7545888772683522</v>
      </c>
      <c r="F55" s="98">
        <f t="shared" ca="1" si="23"/>
        <v>5.5173553674760879E-2</v>
      </c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5" t="s">
        <v>91</v>
      </c>
      <c r="C56" s="98">
        <f t="shared" ca="1" si="24"/>
        <v>7.7545888772683522</v>
      </c>
      <c r="D56" s="98">
        <f t="shared" ca="1" si="25"/>
        <v>6.923740068989602E-2</v>
      </c>
      <c r="E56" s="98">
        <f t="shared" ca="1" si="19"/>
        <v>7.6853514765784565</v>
      </c>
      <c r="F56" s="98">
        <f t="shared" ca="1" si="23"/>
        <v>5.4683122086540782E-2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5" t="s">
        <v>92</v>
      </c>
      <c r="C57" s="98">
        <f t="shared" ca="1" si="24"/>
        <v>7.6853514765784565</v>
      </c>
      <c r="D57" s="98">
        <f t="shared" ca="1" si="25"/>
        <v>6.923740068989602E-2</v>
      </c>
      <c r="E57" s="98">
        <f t="shared" ca="1" si="19"/>
        <v>7.6161140758885608</v>
      </c>
      <c r="F57" s="98">
        <f t="shared" ca="1" si="23"/>
        <v>5.4192690498320699E-2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5" t="s">
        <v>93</v>
      </c>
      <c r="C58" s="98">
        <f t="shared" ca="1" si="24"/>
        <v>7.6161140758885608</v>
      </c>
      <c r="D58" s="98">
        <f t="shared" ca="1" si="25"/>
        <v>6.923740068989602E-2</v>
      </c>
      <c r="E58" s="98">
        <f t="shared" ca="1" si="19"/>
        <v>7.5468766751986651</v>
      </c>
      <c r="F58" s="98">
        <f t="shared" ca="1" si="23"/>
        <v>5.3702258910100588E-2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5" t="s">
        <v>94</v>
      </c>
      <c r="C59" s="98">
        <f t="shared" ca="1" si="24"/>
        <v>7.5468766751986651</v>
      </c>
      <c r="D59" s="98">
        <f t="shared" ca="1" si="25"/>
        <v>6.923740068989602E-2</v>
      </c>
      <c r="E59" s="98">
        <f t="shared" ca="1" si="19"/>
        <v>7.4776392745087694</v>
      </c>
      <c r="F59" s="98">
        <f t="shared" ca="1" si="23"/>
        <v>5.3211827321880505E-2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5" t="s">
        <v>95</v>
      </c>
      <c r="C60" s="98">
        <f t="shared" ca="1" si="24"/>
        <v>7.4776392745087694</v>
      </c>
      <c r="D60" s="98">
        <f t="shared" ca="1" si="25"/>
        <v>6.923740068989602E-2</v>
      </c>
      <c r="E60" s="98">
        <f t="shared" ca="1" si="19"/>
        <v>7.4084018738188737</v>
      </c>
      <c r="F60" s="98">
        <f t="shared" ca="1" si="23"/>
        <v>5.2721395733660407E-2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5" t="s">
        <v>96</v>
      </c>
      <c r="C61" s="98">
        <f t="shared" ca="1" si="24"/>
        <v>7.4084018738188737</v>
      </c>
      <c r="D61" s="98">
        <f t="shared" ca="1" si="25"/>
        <v>6.923740068989602E-2</v>
      </c>
      <c r="E61" s="98">
        <f t="shared" ca="1" si="19"/>
        <v>7.339164473128978</v>
      </c>
      <c r="F61" s="98">
        <f t="shared" ca="1" si="23"/>
        <v>5.2230964145440317E-2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6" t="s">
        <v>101</v>
      </c>
      <c r="C62" s="81"/>
      <c r="D62" s="81"/>
      <c r="E62" s="104"/>
      <c r="F62" s="104"/>
      <c r="G62" s="4"/>
      <c r="H62" s="4"/>
      <c r="I62" s="91">
        <v>0.1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6" t="s">
        <v>85</v>
      </c>
      <c r="C63" s="99">
        <f ca="1">E61</f>
        <v>7.339164473128978</v>
      </c>
      <c r="D63" s="99">
        <f ca="1">$I$62*$C$20/12</f>
        <v>6.923740068989602E-2</v>
      </c>
      <c r="E63" s="99">
        <f t="shared" ca="1" si="19"/>
        <v>7.2699270724390823</v>
      </c>
      <c r="F63" s="99">
        <f t="shared" ref="F63:F74" ca="1" si="26">AVERAGE(C63,E63)*$C$21/12</f>
        <v>5.1740532557220213E-2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6" t="s">
        <v>86</v>
      </c>
      <c r="C64" s="99">
        <f t="shared" ca="1" si="24"/>
        <v>7.2699270724390823</v>
      </c>
      <c r="D64" s="99">
        <f t="shared" ref="D64:D74" ca="1" si="27">$I$62*$C$20/12</f>
        <v>6.923740068989602E-2</v>
      </c>
      <c r="E64" s="99">
        <f t="shared" ca="1" si="19"/>
        <v>7.2006896717491866</v>
      </c>
      <c r="F64" s="99">
        <f t="shared" ca="1" si="26"/>
        <v>5.1250100969000123E-2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6" t="s">
        <v>87</v>
      </c>
      <c r="C65" s="99">
        <f t="shared" ca="1" si="24"/>
        <v>7.2006896717491866</v>
      </c>
      <c r="D65" s="99">
        <f t="shared" ca="1" si="27"/>
        <v>6.923740068989602E-2</v>
      </c>
      <c r="E65" s="99">
        <f t="shared" ca="1" si="19"/>
        <v>7.1314522710592909</v>
      </c>
      <c r="F65" s="99">
        <f t="shared" ca="1" si="26"/>
        <v>5.0759669380780026E-2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6" t="s">
        <v>88</v>
      </c>
      <c r="C66" s="99">
        <f t="shared" ca="1" si="24"/>
        <v>7.1314522710592909</v>
      </c>
      <c r="D66" s="99">
        <f t="shared" ca="1" si="27"/>
        <v>6.923740068989602E-2</v>
      </c>
      <c r="E66" s="99">
        <f t="shared" ca="1" si="19"/>
        <v>7.0622148703693952</v>
      </c>
      <c r="F66" s="99">
        <f t="shared" ca="1" si="26"/>
        <v>5.0269237792559936E-2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6" t="s">
        <v>89</v>
      </c>
      <c r="C67" s="99">
        <f t="shared" ca="1" si="24"/>
        <v>7.0622148703693952</v>
      </c>
      <c r="D67" s="99">
        <f t="shared" ca="1" si="27"/>
        <v>6.923740068989602E-2</v>
      </c>
      <c r="E67" s="99">
        <f t="shared" ca="1" si="19"/>
        <v>6.9929774696794995</v>
      </c>
      <c r="F67" s="99">
        <f t="shared" ca="1" si="26"/>
        <v>4.9778806204339832E-2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6" t="s">
        <v>90</v>
      </c>
      <c r="C68" s="99">
        <f t="shared" ca="1" si="24"/>
        <v>6.9929774696794995</v>
      </c>
      <c r="D68" s="99">
        <f t="shared" ca="1" si="27"/>
        <v>6.923740068989602E-2</v>
      </c>
      <c r="E68" s="99">
        <f t="shared" ca="1" si="19"/>
        <v>6.9237400689896038</v>
      </c>
      <c r="F68" s="99">
        <f t="shared" ca="1" si="26"/>
        <v>4.9288374616119741E-2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6" t="s">
        <v>91</v>
      </c>
      <c r="C69" s="99">
        <f t="shared" ca="1" si="24"/>
        <v>6.9237400689896038</v>
      </c>
      <c r="D69" s="99">
        <f t="shared" ca="1" si="27"/>
        <v>6.923740068989602E-2</v>
      </c>
      <c r="E69" s="99">
        <f t="shared" ca="1" si="19"/>
        <v>6.8545026682997081</v>
      </c>
      <c r="F69" s="99">
        <f t="shared" ca="1" si="26"/>
        <v>4.8797943027899644E-2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6" t="s">
        <v>92</v>
      </c>
      <c r="C70" s="99">
        <f t="shared" ca="1" si="24"/>
        <v>6.8545026682997081</v>
      </c>
      <c r="D70" s="99">
        <f t="shared" ca="1" si="27"/>
        <v>6.923740068989602E-2</v>
      </c>
      <c r="E70" s="99">
        <f t="shared" ca="1" si="19"/>
        <v>6.7852652676098124</v>
      </c>
      <c r="F70" s="99">
        <f t="shared" ca="1" si="26"/>
        <v>4.8307511439679561E-2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6" t="s">
        <v>93</v>
      </c>
      <c r="C71" s="99">
        <f t="shared" ca="1" si="24"/>
        <v>6.7852652676098124</v>
      </c>
      <c r="D71" s="99">
        <f t="shared" ca="1" si="27"/>
        <v>6.923740068989602E-2</v>
      </c>
      <c r="E71" s="99">
        <f t="shared" ca="1" si="19"/>
        <v>6.7160278669199167</v>
      </c>
      <c r="F71" s="99">
        <f t="shared" ca="1" si="26"/>
        <v>4.7817079851459464E-2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6" t="s">
        <v>94</v>
      </c>
      <c r="C72" s="99">
        <f t="shared" ca="1" si="24"/>
        <v>6.7160278669199167</v>
      </c>
      <c r="D72" s="99">
        <f t="shared" ca="1" si="27"/>
        <v>6.923740068989602E-2</v>
      </c>
      <c r="E72" s="99">
        <f t="shared" ca="1" si="19"/>
        <v>6.646790466230021</v>
      </c>
      <c r="F72" s="99">
        <f t="shared" ca="1" si="26"/>
        <v>4.7326648263239374E-2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6" t="s">
        <v>95</v>
      </c>
      <c r="C73" s="99">
        <f t="shared" ca="1" si="24"/>
        <v>6.646790466230021</v>
      </c>
      <c r="D73" s="99">
        <f t="shared" ca="1" si="27"/>
        <v>6.923740068989602E-2</v>
      </c>
      <c r="E73" s="99">
        <f t="shared" ca="1" si="19"/>
        <v>6.5775530655401253</v>
      </c>
      <c r="F73" s="99">
        <f t="shared" ca="1" si="26"/>
        <v>4.683621667501927E-2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6" t="s">
        <v>96</v>
      </c>
      <c r="C74" s="99">
        <f t="shared" ca="1" si="24"/>
        <v>6.5775530655401253</v>
      </c>
      <c r="D74" s="99">
        <f t="shared" ca="1" si="27"/>
        <v>6.923740068989602E-2</v>
      </c>
      <c r="E74" s="99">
        <f t="shared" ca="1" si="19"/>
        <v>6.5083156648502296</v>
      </c>
      <c r="F74" s="99">
        <f t="shared" ca="1" si="26"/>
        <v>4.6345785086799179E-2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2" t="s">
        <v>102</v>
      </c>
      <c r="C75" s="82"/>
      <c r="D75" s="82"/>
      <c r="E75" s="103"/>
      <c r="F75" s="103"/>
      <c r="G75" s="4"/>
      <c r="H75" s="4"/>
      <c r="I75" s="91">
        <v>0.12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7" t="s">
        <v>85</v>
      </c>
      <c r="C76" s="100">
        <f ca="1">E74</f>
        <v>6.5083156648502296</v>
      </c>
      <c r="D76" s="100">
        <f ca="1">$I$75*$C$20/12</f>
        <v>8.3084880827875213E-2</v>
      </c>
      <c r="E76" s="100">
        <f t="shared" ca="1" si="19"/>
        <v>6.4252307840223546</v>
      </c>
      <c r="F76" s="100">
        <f t="shared" ref="F76:F87" ca="1" si="28">AVERAGE(C76,E76)*$C$21/12</f>
        <v>4.5806310339757073E-2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7" t="s">
        <v>86</v>
      </c>
      <c r="C77" s="100">
        <f t="shared" ca="1" si="24"/>
        <v>6.4252307840223546</v>
      </c>
      <c r="D77" s="100">
        <f t="shared" ref="D77:D87" ca="1" si="29">$I$75*$C$20/12</f>
        <v>8.3084880827875213E-2</v>
      </c>
      <c r="E77" s="100">
        <f t="shared" ca="1" si="19"/>
        <v>6.3421459031944796</v>
      </c>
      <c r="F77" s="100">
        <f t="shared" ca="1" si="28"/>
        <v>4.5217792433892963E-2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7" t="s">
        <v>87</v>
      </c>
      <c r="C78" s="100">
        <f t="shared" ca="1" si="24"/>
        <v>6.3421459031944796</v>
      </c>
      <c r="D78" s="100">
        <f t="shared" ca="1" si="29"/>
        <v>8.3084880827875213E-2</v>
      </c>
      <c r="E78" s="100">
        <f t="shared" ca="1" si="19"/>
        <v>6.2590610223666046</v>
      </c>
      <c r="F78" s="100">
        <f t="shared" ca="1" si="28"/>
        <v>4.4629274528028839E-2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7" t="s">
        <v>88</v>
      </c>
      <c r="C79" s="100">
        <f t="shared" ca="1" si="24"/>
        <v>6.2590610223666046</v>
      </c>
      <c r="D79" s="100">
        <f t="shared" ca="1" si="29"/>
        <v>8.3084880827875213E-2</v>
      </c>
      <c r="E79" s="100">
        <f t="shared" ca="1" si="19"/>
        <v>6.1759761415387295</v>
      </c>
      <c r="F79" s="100">
        <f t="shared" ca="1" si="28"/>
        <v>4.404075662216473E-2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7" t="s">
        <v>89</v>
      </c>
      <c r="C80" s="100">
        <f t="shared" ca="1" si="24"/>
        <v>6.1759761415387295</v>
      </c>
      <c r="D80" s="100">
        <f t="shared" ca="1" si="29"/>
        <v>8.3084880827875213E-2</v>
      </c>
      <c r="E80" s="100">
        <f t="shared" ca="1" si="19"/>
        <v>6.0928912607108545</v>
      </c>
      <c r="F80" s="100">
        <f t="shared" ca="1" si="28"/>
        <v>4.3452238716300606E-2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7" t="s">
        <v>90</v>
      </c>
      <c r="C81" s="100">
        <f t="shared" ca="1" si="24"/>
        <v>6.0928912607108545</v>
      </c>
      <c r="D81" s="100">
        <f t="shared" ca="1" si="29"/>
        <v>8.3084880827875213E-2</v>
      </c>
      <c r="E81" s="100">
        <f t="shared" ca="1" si="19"/>
        <v>6.0098063798829795</v>
      </c>
      <c r="F81" s="100">
        <f t="shared" ca="1" si="28"/>
        <v>4.2863720810436497E-2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7" t="s">
        <v>91</v>
      </c>
      <c r="C82" s="100">
        <f t="shared" ca="1" si="24"/>
        <v>6.0098063798829795</v>
      </c>
      <c r="D82" s="100">
        <f t="shared" ca="1" si="29"/>
        <v>8.3084880827875213E-2</v>
      </c>
      <c r="E82" s="100">
        <f t="shared" ca="1" si="19"/>
        <v>5.9267214990551045</v>
      </c>
      <c r="F82" s="100">
        <f t="shared" ca="1" si="28"/>
        <v>4.227520290457238E-2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7" t="s">
        <v>92</v>
      </c>
      <c r="C83" s="100">
        <f t="shared" ca="1" si="24"/>
        <v>5.9267214990551045</v>
      </c>
      <c r="D83" s="100">
        <f t="shared" ca="1" si="29"/>
        <v>8.3084880827875213E-2</v>
      </c>
      <c r="E83" s="100">
        <f t="shared" ca="1" si="19"/>
        <v>5.8436366182272295</v>
      </c>
      <c r="F83" s="100">
        <f t="shared" ca="1" si="28"/>
        <v>4.1686684998708277E-2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7" t="s">
        <v>93</v>
      </c>
      <c r="C84" s="100">
        <f t="shared" ca="1" si="24"/>
        <v>5.8436366182272295</v>
      </c>
      <c r="D84" s="100">
        <f t="shared" ca="1" si="29"/>
        <v>8.3084880827875213E-2</v>
      </c>
      <c r="E84" s="100">
        <f t="shared" ca="1" si="19"/>
        <v>5.7605517373993544</v>
      </c>
      <c r="F84" s="100">
        <f t="shared" ca="1" si="28"/>
        <v>4.1098167092844147E-2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7" t="s">
        <v>94</v>
      </c>
      <c r="C85" s="100">
        <f t="shared" ca="1" si="24"/>
        <v>5.7605517373993544</v>
      </c>
      <c r="D85" s="100">
        <f t="shared" ca="1" si="29"/>
        <v>8.3084880827875213E-2</v>
      </c>
      <c r="E85" s="100">
        <f t="shared" ca="1" si="19"/>
        <v>5.6774668565714794</v>
      </c>
      <c r="F85" s="100">
        <f t="shared" ca="1" si="28"/>
        <v>4.0509649186980044E-2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7" t="s">
        <v>95</v>
      </c>
      <c r="C86" s="100">
        <f t="shared" ca="1" si="24"/>
        <v>5.6774668565714794</v>
      </c>
      <c r="D86" s="100">
        <f t="shared" ca="1" si="29"/>
        <v>8.3084880827875213E-2</v>
      </c>
      <c r="E86" s="100">
        <f t="shared" ca="1" si="19"/>
        <v>5.5943819757436044</v>
      </c>
      <c r="F86" s="100">
        <f t="shared" ca="1" si="28"/>
        <v>3.9921131281115921E-2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7" t="s">
        <v>96</v>
      </c>
      <c r="C87" s="100">
        <f t="shared" ca="1" si="24"/>
        <v>5.5943819757436044</v>
      </c>
      <c r="D87" s="100">
        <f t="shared" ca="1" si="29"/>
        <v>8.3084880827875213E-2</v>
      </c>
      <c r="E87" s="100">
        <f t="shared" ca="1" si="19"/>
        <v>5.5112970949157294</v>
      </c>
      <c r="F87" s="100">
        <f t="shared" ca="1" si="28"/>
        <v>3.9332613375251811E-2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3" t="s">
        <v>103</v>
      </c>
      <c r="C88" s="101"/>
      <c r="D88" s="83"/>
      <c r="E88" s="101"/>
      <c r="F88" s="101"/>
      <c r="G88" s="4"/>
      <c r="H88" s="4"/>
      <c r="I88" s="91">
        <v>0.15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8" t="s">
        <v>85</v>
      </c>
      <c r="C89" s="102">
        <f ca="1">E87</f>
        <v>5.5112970949157294</v>
      </c>
      <c r="D89" s="102">
        <f ca="1">$I$88*$C$20/12</f>
        <v>0.10385610103484401</v>
      </c>
      <c r="E89" s="102">
        <f t="shared" ca="1" si="19"/>
        <v>5.4074409938808854</v>
      </c>
      <c r="F89" s="102">
        <f t="shared" ref="F89:F100" ca="1" si="30">AVERAGE(C89,E89)*$C$21/12</f>
        <v>3.867053073115468E-2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8" t="s">
        <v>86</v>
      </c>
      <c r="C90" s="102">
        <f t="shared" ca="1" si="24"/>
        <v>5.4074409938808854</v>
      </c>
      <c r="D90" s="102">
        <f t="shared" ref="D90:D100" ca="1" si="31">$I$88*$C$20/12</f>
        <v>0.10385610103484401</v>
      </c>
      <c r="E90" s="102">
        <f t="shared" ca="1" si="19"/>
        <v>5.3035848928460414</v>
      </c>
      <c r="F90" s="102">
        <f t="shared" ca="1" si="30"/>
        <v>3.7934883348824534E-2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8" t="s">
        <v>87</v>
      </c>
      <c r="C91" s="102">
        <f t="shared" ca="1" si="24"/>
        <v>5.3035848928460414</v>
      </c>
      <c r="D91" s="102">
        <f t="shared" ca="1" si="31"/>
        <v>0.10385610103484401</v>
      </c>
      <c r="E91" s="102">
        <f t="shared" ca="1" si="19"/>
        <v>5.1997287918111974</v>
      </c>
      <c r="F91" s="102">
        <f t="shared" ca="1" si="30"/>
        <v>3.7199235966494389E-2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8" t="s">
        <v>88</v>
      </c>
      <c r="C92" s="102">
        <f t="shared" ca="1" si="24"/>
        <v>5.1997287918111974</v>
      </c>
      <c r="D92" s="102">
        <f t="shared" ca="1" si="31"/>
        <v>0.10385610103484401</v>
      </c>
      <c r="E92" s="102">
        <f t="shared" ca="1" si="19"/>
        <v>5.0958726907763534</v>
      </c>
      <c r="F92" s="102">
        <f t="shared" ca="1" si="30"/>
        <v>3.6463588584164243E-2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8" t="s">
        <v>89</v>
      </c>
      <c r="C93" s="102">
        <f t="shared" ca="1" si="24"/>
        <v>5.0958726907763534</v>
      </c>
      <c r="D93" s="102">
        <f t="shared" ca="1" si="31"/>
        <v>0.10385610103484401</v>
      </c>
      <c r="E93" s="102">
        <f t="shared" ca="1" si="19"/>
        <v>4.9920165897415094</v>
      </c>
      <c r="F93" s="102">
        <f t="shared" ca="1" si="30"/>
        <v>3.5727941201834104E-2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8" t="s">
        <v>90</v>
      </c>
      <c r="C94" s="102">
        <f t="shared" ca="1" si="24"/>
        <v>4.9920165897415094</v>
      </c>
      <c r="D94" s="102">
        <f t="shared" ca="1" si="31"/>
        <v>0.10385610103484401</v>
      </c>
      <c r="E94" s="102">
        <f t="shared" ca="1" si="19"/>
        <v>4.8881604887066654</v>
      </c>
      <c r="F94" s="102">
        <f t="shared" ca="1" si="30"/>
        <v>3.4992293819503952E-2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8" t="s">
        <v>91</v>
      </c>
      <c r="C95" s="102">
        <f t="shared" ca="1" si="24"/>
        <v>4.8881604887066654</v>
      </c>
      <c r="D95" s="102">
        <f t="shared" ca="1" si="31"/>
        <v>0.10385610103484401</v>
      </c>
      <c r="E95" s="102">
        <f t="shared" ca="1" si="19"/>
        <v>4.7843043876718214</v>
      </c>
      <c r="F95" s="102">
        <f t="shared" ca="1" si="30"/>
        <v>3.4256646437173813E-2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8" t="s">
        <v>92</v>
      </c>
      <c r="C96" s="102">
        <f t="shared" ca="1" si="24"/>
        <v>4.7843043876718214</v>
      </c>
      <c r="D96" s="102">
        <f t="shared" ca="1" si="31"/>
        <v>0.10385610103484401</v>
      </c>
      <c r="E96" s="102">
        <f t="shared" ca="1" si="19"/>
        <v>4.6804482866369774</v>
      </c>
      <c r="F96" s="102">
        <f t="shared" ca="1" si="30"/>
        <v>3.352099905484366E-2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8" t="s">
        <v>93</v>
      </c>
      <c r="C97" s="102">
        <f t="shared" ca="1" si="24"/>
        <v>4.6804482866369774</v>
      </c>
      <c r="D97" s="102">
        <f t="shared" ca="1" si="31"/>
        <v>0.10385610103484401</v>
      </c>
      <c r="E97" s="102">
        <f t="shared" ca="1" si="19"/>
        <v>4.5765921856021334</v>
      </c>
      <c r="F97" s="102">
        <f t="shared" ca="1" si="30"/>
        <v>3.2785351672513521E-2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8" t="s">
        <v>94</v>
      </c>
      <c r="C98" s="102">
        <f t="shared" ca="1" si="24"/>
        <v>4.5765921856021334</v>
      </c>
      <c r="D98" s="102">
        <f t="shared" ca="1" si="31"/>
        <v>0.10385610103484401</v>
      </c>
      <c r="E98" s="102">
        <f t="shared" ca="1" si="19"/>
        <v>4.4727360845672894</v>
      </c>
      <c r="F98" s="102">
        <f t="shared" ca="1" si="30"/>
        <v>3.2049704290183369E-2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8" t="s">
        <v>95</v>
      </c>
      <c r="C99" s="102">
        <f t="shared" ca="1" si="24"/>
        <v>4.4727360845672894</v>
      </c>
      <c r="D99" s="102">
        <f t="shared" ca="1" si="31"/>
        <v>0.10385610103484401</v>
      </c>
      <c r="E99" s="102">
        <f t="shared" ca="1" si="19"/>
        <v>4.3688799835324454</v>
      </c>
      <c r="F99" s="102">
        <f t="shared" ca="1" si="30"/>
        <v>3.1314056907853237E-2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8" t="s">
        <v>96</v>
      </c>
      <c r="C100" s="102">
        <f t="shared" ca="1" si="24"/>
        <v>4.3688799835324454</v>
      </c>
      <c r="D100" s="102">
        <f t="shared" ca="1" si="31"/>
        <v>0.10385610103484401</v>
      </c>
      <c r="E100" s="102">
        <f t="shared" ca="1" si="19"/>
        <v>4.2650238824976014</v>
      </c>
      <c r="F100" s="102">
        <f t="shared" ca="1" si="30"/>
        <v>3.0578409525523081E-2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56" t="s">
        <v>104</v>
      </c>
      <c r="C101" s="257"/>
      <c r="D101" s="256"/>
      <c r="E101" s="257"/>
      <c r="F101" s="257"/>
      <c r="G101" s="4"/>
      <c r="H101" s="4"/>
      <c r="I101" s="91">
        <v>0.15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58" t="s">
        <v>85</v>
      </c>
      <c r="C102" s="259">
        <f ca="1">E100</f>
        <v>4.2650238824976014</v>
      </c>
      <c r="D102" s="259">
        <f ca="1">$I$101*$C$20/12</f>
        <v>0.10385610103484401</v>
      </c>
      <c r="E102" s="259">
        <f t="shared" ref="E102:E113" ca="1" si="32">C102-D102</f>
        <v>4.1611677814627575</v>
      </c>
      <c r="F102" s="259">
        <f t="shared" ref="F102:F113" ca="1" si="33">AVERAGE(C102,E102)*$C$21/12</f>
        <v>2.9842762143192942E-2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58" t="s">
        <v>86</v>
      </c>
      <c r="C103" s="259">
        <f t="shared" ca="1" si="24"/>
        <v>4.1611677814627575</v>
      </c>
      <c r="D103" s="259">
        <f t="shared" ref="D103:D113" ca="1" si="34">$I$101*$C$20/12</f>
        <v>0.10385610103484401</v>
      </c>
      <c r="E103" s="259">
        <f t="shared" ca="1" si="32"/>
        <v>4.0573116804279135</v>
      </c>
      <c r="F103" s="259">
        <f t="shared" ca="1" si="33"/>
        <v>2.9107114760862793E-2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58" t="s">
        <v>87</v>
      </c>
      <c r="C104" s="259">
        <f t="shared" ca="1" si="24"/>
        <v>4.0573116804279135</v>
      </c>
      <c r="D104" s="259">
        <f t="shared" ca="1" si="34"/>
        <v>0.10385610103484401</v>
      </c>
      <c r="E104" s="259">
        <f t="shared" ca="1" si="32"/>
        <v>3.9534555793930695</v>
      </c>
      <c r="F104" s="259">
        <f t="shared" ca="1" si="33"/>
        <v>2.8371467378532651E-2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58" t="s">
        <v>88</v>
      </c>
      <c r="C105" s="259">
        <f t="shared" ca="1" si="24"/>
        <v>3.9534555793930695</v>
      </c>
      <c r="D105" s="259">
        <f t="shared" ca="1" si="34"/>
        <v>0.10385610103484401</v>
      </c>
      <c r="E105" s="259">
        <f t="shared" ca="1" si="32"/>
        <v>3.8495994783582255</v>
      </c>
      <c r="F105" s="259">
        <f t="shared" ca="1" si="33"/>
        <v>2.7635819996202505E-2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58" t="s">
        <v>89</v>
      </c>
      <c r="C106" s="259">
        <f t="shared" ca="1" si="24"/>
        <v>3.8495994783582255</v>
      </c>
      <c r="D106" s="259">
        <f t="shared" ca="1" si="34"/>
        <v>0.10385610103484401</v>
      </c>
      <c r="E106" s="259">
        <f t="shared" ca="1" si="32"/>
        <v>3.7457433773233815</v>
      </c>
      <c r="F106" s="259">
        <f t="shared" ca="1" si="33"/>
        <v>2.6900172613872359E-2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58" t="s">
        <v>90</v>
      </c>
      <c r="C107" s="259">
        <f t="shared" ca="1" si="24"/>
        <v>3.7457433773233815</v>
      </c>
      <c r="D107" s="259">
        <f t="shared" ca="1" si="34"/>
        <v>0.10385610103484401</v>
      </c>
      <c r="E107" s="259">
        <f t="shared" ca="1" si="32"/>
        <v>3.6418872762885375</v>
      </c>
      <c r="F107" s="259">
        <f t="shared" ca="1" si="33"/>
        <v>2.6164525231542213E-2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58" t="s">
        <v>91</v>
      </c>
      <c r="C108" s="259">
        <f t="shared" ca="1" si="24"/>
        <v>3.6418872762885375</v>
      </c>
      <c r="D108" s="259">
        <f t="shared" ca="1" si="34"/>
        <v>0.10385610103484401</v>
      </c>
      <c r="E108" s="259">
        <f t="shared" ca="1" si="32"/>
        <v>3.5380311752536935</v>
      </c>
      <c r="F108" s="259">
        <f t="shared" ca="1" si="33"/>
        <v>2.5428877849212068E-2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58" t="s">
        <v>92</v>
      </c>
      <c r="C109" s="259">
        <f t="shared" ca="1" si="24"/>
        <v>3.5380311752536935</v>
      </c>
      <c r="D109" s="259">
        <f t="shared" ca="1" si="34"/>
        <v>0.10385610103484401</v>
      </c>
      <c r="E109" s="259">
        <f t="shared" ca="1" si="32"/>
        <v>3.4341750742188495</v>
      </c>
      <c r="F109" s="259">
        <f t="shared" ca="1" si="33"/>
        <v>2.4693230466881922E-2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58" t="s">
        <v>93</v>
      </c>
      <c r="C110" s="259">
        <f t="shared" ca="1" si="24"/>
        <v>3.4341750742188495</v>
      </c>
      <c r="D110" s="259">
        <f t="shared" ca="1" si="34"/>
        <v>0.10385610103484401</v>
      </c>
      <c r="E110" s="259">
        <f t="shared" ca="1" si="32"/>
        <v>3.3303189731840055</v>
      </c>
      <c r="F110" s="259">
        <f t="shared" ca="1" si="33"/>
        <v>2.3957583084551776E-2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58" t="s">
        <v>94</v>
      </c>
      <c r="C111" s="259">
        <f t="shared" ca="1" si="24"/>
        <v>3.3303189731840055</v>
      </c>
      <c r="D111" s="259">
        <f t="shared" ca="1" si="34"/>
        <v>0.10385610103484401</v>
      </c>
      <c r="E111" s="259">
        <f t="shared" ca="1" si="32"/>
        <v>3.2264628721491615</v>
      </c>
      <c r="F111" s="259">
        <f t="shared" ca="1" si="33"/>
        <v>2.3221935702221638E-2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58" t="s">
        <v>95</v>
      </c>
      <c r="C112" s="259">
        <f t="shared" ca="1" si="24"/>
        <v>3.2264628721491615</v>
      </c>
      <c r="D112" s="259">
        <f t="shared" ca="1" si="34"/>
        <v>0.10385610103484401</v>
      </c>
      <c r="E112" s="259">
        <f t="shared" ca="1" si="32"/>
        <v>3.1226067711143175</v>
      </c>
      <c r="F112" s="259">
        <f t="shared" ca="1" si="33"/>
        <v>2.2486288319891492E-2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58" t="s">
        <v>96</v>
      </c>
      <c r="C113" s="259">
        <f t="shared" ca="1" si="24"/>
        <v>3.1226067711143175</v>
      </c>
      <c r="D113" s="259">
        <f t="shared" ca="1" si="34"/>
        <v>0.10385610103484401</v>
      </c>
      <c r="E113" s="259">
        <f t="shared" ca="1" si="32"/>
        <v>3.0187506700794735</v>
      </c>
      <c r="F113" s="259">
        <f t="shared" ca="1" si="33"/>
        <v>2.1750640937561346E-2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64" t="s">
        <v>105</v>
      </c>
      <c r="C114" s="265"/>
      <c r="D114" s="264"/>
      <c r="E114" s="265"/>
      <c r="F114" s="265"/>
      <c r="G114" s="4"/>
      <c r="H114" s="4"/>
      <c r="I114" s="91">
        <v>0.2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66" t="s">
        <v>85</v>
      </c>
      <c r="C115" s="267">
        <f ca="1">E113</f>
        <v>3.0187506700794735</v>
      </c>
      <c r="D115" s="267">
        <f ca="1">$I$114*$C$20/12</f>
        <v>0.13847480137979204</v>
      </c>
      <c r="E115" s="267">
        <f t="shared" ref="E115:E126" ca="1" si="35">C115-D115</f>
        <v>2.8802758686996817</v>
      </c>
      <c r="F115" s="267">
        <f t="shared" ref="F115:F126" ca="1" si="36">AVERAGE(C115,E115)*$C$21/12</f>
        <v>2.089238565817618E-2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66" t="s">
        <v>86</v>
      </c>
      <c r="C116" s="267">
        <f t="shared" ref="C116:C126" ca="1" si="37">E115</f>
        <v>2.8802758686996817</v>
      </c>
      <c r="D116" s="267">
        <f t="shared" ref="D116:D126" ca="1" si="38">$I$114*$C$20/12</f>
        <v>0.13847480137979204</v>
      </c>
      <c r="E116" s="267">
        <f t="shared" ca="1" si="35"/>
        <v>2.7418010673198898</v>
      </c>
      <c r="F116" s="267">
        <f t="shared" ca="1" si="36"/>
        <v>1.9911522481735982E-2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66" t="s">
        <v>87</v>
      </c>
      <c r="C117" s="267">
        <f t="shared" ca="1" si="37"/>
        <v>2.7418010673198898</v>
      </c>
      <c r="D117" s="267">
        <f t="shared" ca="1" si="38"/>
        <v>0.13847480137979204</v>
      </c>
      <c r="E117" s="267">
        <f t="shared" ca="1" si="35"/>
        <v>2.603326265940098</v>
      </c>
      <c r="F117" s="267">
        <f t="shared" ca="1" si="36"/>
        <v>1.8930659305295795E-2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66" t="s">
        <v>88</v>
      </c>
      <c r="C118" s="267">
        <f t="shared" ca="1" si="37"/>
        <v>2.603326265940098</v>
      </c>
      <c r="D118" s="267">
        <f t="shared" ca="1" si="38"/>
        <v>0.13847480137979204</v>
      </c>
      <c r="E118" s="267">
        <f t="shared" ca="1" si="35"/>
        <v>2.4648514645603061</v>
      </c>
      <c r="F118" s="267">
        <f t="shared" ca="1" si="36"/>
        <v>1.7949796128855597E-2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66" t="s">
        <v>89</v>
      </c>
      <c r="C119" s="267">
        <f t="shared" ca="1" si="37"/>
        <v>2.4648514645603061</v>
      </c>
      <c r="D119" s="267">
        <f t="shared" ca="1" si="38"/>
        <v>0.13847480137979204</v>
      </c>
      <c r="E119" s="267">
        <f t="shared" ca="1" si="35"/>
        <v>2.3263766631805143</v>
      </c>
      <c r="F119" s="267">
        <f t="shared" ca="1" si="36"/>
        <v>1.6968932952415409E-2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66" t="s">
        <v>90</v>
      </c>
      <c r="C120" s="267">
        <f t="shared" ca="1" si="37"/>
        <v>2.3263766631805143</v>
      </c>
      <c r="D120" s="267">
        <f t="shared" ca="1" si="38"/>
        <v>0.13847480137979204</v>
      </c>
      <c r="E120" s="267">
        <f t="shared" ca="1" si="35"/>
        <v>2.1879018618007224</v>
      </c>
      <c r="F120" s="267">
        <f t="shared" ca="1" si="36"/>
        <v>1.5988069775975212E-2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66" t="s">
        <v>91</v>
      </c>
      <c r="C121" s="267">
        <f t="shared" ca="1" si="37"/>
        <v>2.1879018618007224</v>
      </c>
      <c r="D121" s="267">
        <f t="shared" ca="1" si="38"/>
        <v>0.13847480137979204</v>
      </c>
      <c r="E121" s="267">
        <f t="shared" ca="1" si="35"/>
        <v>2.0494270604209306</v>
      </c>
      <c r="F121" s="267">
        <f t="shared" ca="1" si="36"/>
        <v>1.5007206599535023E-2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66" t="s">
        <v>92</v>
      </c>
      <c r="C122" s="267">
        <f t="shared" ca="1" si="37"/>
        <v>2.0494270604209306</v>
      </c>
      <c r="D122" s="267">
        <f t="shared" ca="1" si="38"/>
        <v>0.13847480137979204</v>
      </c>
      <c r="E122" s="267">
        <f t="shared" ca="1" si="35"/>
        <v>1.9109522590411385</v>
      </c>
      <c r="F122" s="267">
        <f t="shared" ca="1" si="36"/>
        <v>1.4026343423094828E-2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66" t="s">
        <v>93</v>
      </c>
      <c r="C123" s="267">
        <f t="shared" ca="1" si="37"/>
        <v>1.9109522590411385</v>
      </c>
      <c r="D123" s="267">
        <f t="shared" ca="1" si="38"/>
        <v>0.13847480137979204</v>
      </c>
      <c r="E123" s="267">
        <f t="shared" ca="1" si="35"/>
        <v>1.7724774576613465</v>
      </c>
      <c r="F123" s="267">
        <f t="shared" ca="1" si="36"/>
        <v>1.3045480246654638E-2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66" t="s">
        <v>94</v>
      </c>
      <c r="C124" s="267">
        <f t="shared" ca="1" si="37"/>
        <v>1.7724774576613465</v>
      </c>
      <c r="D124" s="267">
        <f t="shared" ca="1" si="38"/>
        <v>0.13847480137979204</v>
      </c>
      <c r="E124" s="267">
        <f t="shared" ca="1" si="35"/>
        <v>1.6340026562815544</v>
      </c>
      <c r="F124" s="267">
        <f t="shared" ca="1" si="36"/>
        <v>1.206461707021444E-2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66" t="s">
        <v>95</v>
      </c>
      <c r="C125" s="267">
        <f t="shared" ca="1" si="37"/>
        <v>1.6340026562815544</v>
      </c>
      <c r="D125" s="267">
        <f t="shared" ca="1" si="38"/>
        <v>0.13847480137979204</v>
      </c>
      <c r="E125" s="267">
        <f t="shared" ca="1" si="35"/>
        <v>1.4955278549017623</v>
      </c>
      <c r="F125" s="267">
        <f t="shared" ca="1" si="36"/>
        <v>1.1083753893774249E-2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66" t="s">
        <v>96</v>
      </c>
      <c r="C126" s="267">
        <f t="shared" ca="1" si="37"/>
        <v>1.4955278549017623</v>
      </c>
      <c r="D126" s="267">
        <f t="shared" ca="1" si="38"/>
        <v>0.13847480137979204</v>
      </c>
      <c r="E126" s="267">
        <f t="shared" ca="1" si="35"/>
        <v>1.3570530535219703</v>
      </c>
      <c r="F126" s="267">
        <f t="shared" ca="1" si="36"/>
        <v>1.0102890717334053E-2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60" t="s">
        <v>441</v>
      </c>
      <c r="C127" s="261"/>
      <c r="D127" s="260"/>
      <c r="E127" s="261"/>
      <c r="F127" s="261"/>
      <c r="G127" s="4"/>
      <c r="H127" s="4"/>
      <c r="I127" s="91">
        <v>0.2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62" t="s">
        <v>85</v>
      </c>
      <c r="C128" s="263">
        <f ca="1">E126</f>
        <v>1.3570530535219703</v>
      </c>
      <c r="D128" s="263">
        <f ca="1">$I$127*$C$20/12</f>
        <v>0.13847480137979204</v>
      </c>
      <c r="E128" s="263">
        <f t="shared" ref="E128:E139" ca="1" si="39">C128-D128</f>
        <v>1.2185782521421782</v>
      </c>
      <c r="F128" s="263">
        <f t="shared" ref="F128:F139" ca="1" si="40">AVERAGE(C128,E128)*$C$21/12</f>
        <v>9.1220275408938605E-3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62" t="s">
        <v>86</v>
      </c>
      <c r="C129" s="263">
        <f t="shared" ref="C129:C139" ca="1" si="41">E128</f>
        <v>1.2185782521421782</v>
      </c>
      <c r="D129" s="263">
        <f t="shared" ref="D129:D136" ca="1" si="42">$I$127*$C$20/12</f>
        <v>0.13847480137979204</v>
      </c>
      <c r="E129" s="263">
        <f t="shared" ca="1" si="39"/>
        <v>1.0801034507623861</v>
      </c>
      <c r="F129" s="263">
        <f t="shared" ca="1" si="40"/>
        <v>8.1411643644536645E-3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62" t="s">
        <v>87</v>
      </c>
      <c r="C130" s="263">
        <f t="shared" ca="1" si="41"/>
        <v>1.0801034507623861</v>
      </c>
      <c r="D130" s="263">
        <f t="shared" ca="1" si="42"/>
        <v>0.13847480137979204</v>
      </c>
      <c r="E130" s="263">
        <f t="shared" ca="1" si="39"/>
        <v>0.94162864938259405</v>
      </c>
      <c r="F130" s="263">
        <f t="shared" ca="1" si="40"/>
        <v>7.1603011880134728E-3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62" t="s">
        <v>88</v>
      </c>
      <c r="C131" s="263">
        <f t="shared" ca="1" si="41"/>
        <v>0.94162864938259405</v>
      </c>
      <c r="D131" s="263">
        <f t="shared" ca="1" si="42"/>
        <v>0.13847480137979204</v>
      </c>
      <c r="E131" s="263">
        <f t="shared" ca="1" si="39"/>
        <v>0.80315384800280198</v>
      </c>
      <c r="F131" s="263">
        <f t="shared" ca="1" si="40"/>
        <v>6.1794380115732786E-3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62" t="s">
        <v>89</v>
      </c>
      <c r="C132" s="263">
        <f t="shared" ca="1" si="41"/>
        <v>0.80315384800280198</v>
      </c>
      <c r="D132" s="263">
        <f t="shared" ca="1" si="42"/>
        <v>0.13847480137979204</v>
      </c>
      <c r="E132" s="263">
        <f t="shared" ca="1" si="39"/>
        <v>0.66467904662300992</v>
      </c>
      <c r="F132" s="263">
        <f t="shared" ca="1" si="40"/>
        <v>5.1985748351330843E-3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62" t="s">
        <v>90</v>
      </c>
      <c r="C133" s="263">
        <f t="shared" ca="1" si="41"/>
        <v>0.66467904662300992</v>
      </c>
      <c r="D133" s="263">
        <f t="shared" ca="1" si="42"/>
        <v>0.13847480137979204</v>
      </c>
      <c r="E133" s="263">
        <f t="shared" ca="1" si="39"/>
        <v>0.52620424524321785</v>
      </c>
      <c r="F133" s="263">
        <f t="shared" ca="1" si="40"/>
        <v>4.21771165869289E-3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62" t="s">
        <v>91</v>
      </c>
      <c r="C134" s="263">
        <f t="shared" ca="1" si="41"/>
        <v>0.52620424524321785</v>
      </c>
      <c r="D134" s="263">
        <f t="shared" ca="1" si="42"/>
        <v>0.13847480137979204</v>
      </c>
      <c r="E134" s="263">
        <f t="shared" ca="1" si="39"/>
        <v>0.38772944386342578</v>
      </c>
      <c r="F134" s="263">
        <f t="shared" ca="1" si="40"/>
        <v>3.2368484822526966E-3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62" t="s">
        <v>92</v>
      </c>
      <c r="C135" s="263">
        <f t="shared" ca="1" si="41"/>
        <v>0.38772944386342578</v>
      </c>
      <c r="D135" s="263">
        <f t="shared" ca="1" si="42"/>
        <v>0.13847480137979204</v>
      </c>
      <c r="E135" s="263">
        <f t="shared" ca="1" si="39"/>
        <v>0.24925464248363374</v>
      </c>
      <c r="F135" s="263">
        <f t="shared" ca="1" si="40"/>
        <v>2.2559853058125028E-3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262" t="s">
        <v>93</v>
      </c>
      <c r="C136" s="263">
        <f t="shared" ca="1" si="41"/>
        <v>0.24925464248363374</v>
      </c>
      <c r="D136" s="263">
        <f t="shared" ca="1" si="42"/>
        <v>0.13847480137979204</v>
      </c>
      <c r="E136" s="263">
        <f t="shared" ca="1" si="39"/>
        <v>0.1107798411038417</v>
      </c>
      <c r="F136" s="263">
        <f t="shared" ca="1" si="40"/>
        <v>1.2751221293723092E-3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86" t="s">
        <v>94</v>
      </c>
      <c r="C137" s="93">
        <f t="shared" ca="1" si="41"/>
        <v>0.1107798411038417</v>
      </c>
      <c r="D137" s="93">
        <f ca="1">C137</f>
        <v>0.1107798411038417</v>
      </c>
      <c r="E137" s="93">
        <f t="shared" ca="1" si="39"/>
        <v>0</v>
      </c>
      <c r="F137" s="93">
        <f t="shared" ca="1" si="40"/>
        <v>3.9234527057610606E-4</v>
      </c>
      <c r="G137" s="87" t="s">
        <v>568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262" t="s">
        <v>95</v>
      </c>
      <c r="C138" s="263">
        <f t="shared" ca="1" si="41"/>
        <v>0</v>
      </c>
      <c r="D138" s="263">
        <v>0</v>
      </c>
      <c r="E138" s="263">
        <f t="shared" ca="1" si="39"/>
        <v>0</v>
      </c>
      <c r="F138" s="263">
        <f t="shared" ca="1" si="40"/>
        <v>0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62" t="s">
        <v>96</v>
      </c>
      <c r="C139" s="263">
        <f t="shared" ca="1" si="41"/>
        <v>0</v>
      </c>
      <c r="D139" s="263">
        <v>0</v>
      </c>
      <c r="E139" s="263">
        <f t="shared" ca="1" si="39"/>
        <v>0</v>
      </c>
      <c r="F139" s="263">
        <f t="shared" ca="1" si="40"/>
        <v>0</v>
      </c>
      <c r="G139" s="4"/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5" t="s">
        <v>106</v>
      </c>
      <c r="C140" s="108"/>
      <c r="D140" s="109">
        <f ca="1">SUM(D24:D139)</f>
        <v>8.3084880827875303</v>
      </c>
      <c r="E140" s="109"/>
      <c r="F140" s="109">
        <f ca="1">SUM(F24:F139)</f>
        <v>3.4513632589401118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="4" customFormat="1" ht="18" customHeight="1" x14ac:dyDescent="0.35"/>
    <row r="146" s="4" customFormat="1" ht="18" customHeight="1" x14ac:dyDescent="0.35"/>
    <row r="147" s="4" customFormat="1" ht="18" customHeight="1" x14ac:dyDescent="0.35"/>
    <row r="148" s="4" customFormat="1" ht="18" customHeight="1" x14ac:dyDescent="0.35"/>
    <row r="149" s="4" customFormat="1" ht="18" customHeight="1" x14ac:dyDescent="0.35"/>
    <row r="150" s="4" customFormat="1" ht="18" customHeight="1" x14ac:dyDescent="0.35"/>
    <row r="151" s="4" customFormat="1" ht="18" customHeight="1" x14ac:dyDescent="0.35"/>
    <row r="152" s="4" customFormat="1" ht="18" customHeight="1" x14ac:dyDescent="0.35"/>
    <row r="153" s="4" customFormat="1" ht="18" customHeight="1" x14ac:dyDescent="0.35"/>
    <row r="154" s="4" customFormat="1" ht="18" customHeight="1" x14ac:dyDescent="0.35"/>
    <row r="155" s="4" customFormat="1" ht="18" customHeight="1" x14ac:dyDescent="0.35"/>
    <row r="156" s="4" customFormat="1" ht="18" customHeight="1" x14ac:dyDescent="0.35"/>
    <row r="157" s="4" customFormat="1" ht="18" customHeight="1" x14ac:dyDescent="0.35"/>
    <row r="158" s="4" customFormat="1" ht="18" customHeight="1" x14ac:dyDescent="0.35"/>
    <row r="159" s="4" customFormat="1" ht="18" customHeight="1" x14ac:dyDescent="0.35"/>
    <row r="160" s="4" customFormat="1" ht="18" customHeight="1" x14ac:dyDescent="0.35"/>
    <row r="161" s="4" customFormat="1" ht="18" customHeight="1" x14ac:dyDescent="0.35"/>
    <row r="162" s="4" customFormat="1" ht="18" customHeight="1" x14ac:dyDescent="0.35"/>
    <row r="163" s="4" customFormat="1" ht="18" customHeight="1" x14ac:dyDescent="0.35"/>
    <row r="164" s="4" customFormat="1" ht="18" customHeight="1" x14ac:dyDescent="0.35"/>
    <row r="165" s="4" customFormat="1" ht="18" customHeight="1" x14ac:dyDescent="0.35"/>
    <row r="166" s="4" customFormat="1" ht="18" customHeight="1" x14ac:dyDescent="0.35"/>
    <row r="167" s="4" customFormat="1" ht="18" customHeight="1" x14ac:dyDescent="0.35"/>
    <row r="168" s="4" customFormat="1" ht="18" customHeight="1" x14ac:dyDescent="0.35"/>
    <row r="169" s="4" customFormat="1" ht="18" customHeight="1" x14ac:dyDescent="0.35"/>
    <row r="170" s="4" customFormat="1" ht="18" customHeight="1" x14ac:dyDescent="0.35"/>
    <row r="171" s="4" customFormat="1" ht="18" customHeight="1" x14ac:dyDescent="0.35"/>
    <row r="172" s="4" customFormat="1" ht="18" customHeight="1" x14ac:dyDescent="0.35"/>
    <row r="173" s="4" customFormat="1" ht="18" customHeight="1" x14ac:dyDescent="0.35"/>
    <row r="174" s="4" customFormat="1" ht="18" customHeight="1" x14ac:dyDescent="0.35"/>
    <row r="175" s="4" customFormat="1" ht="18" customHeight="1" x14ac:dyDescent="0.35"/>
    <row r="176" s="4" customFormat="1" ht="18" customHeight="1" x14ac:dyDescent="0.35"/>
    <row r="177" s="4" customFormat="1" ht="18" customHeight="1" x14ac:dyDescent="0.35"/>
    <row r="178" s="4" customFormat="1" ht="18" customHeight="1" x14ac:dyDescent="0.35"/>
    <row r="179" s="4" customFormat="1" ht="18" customHeight="1" x14ac:dyDescent="0.35"/>
    <row r="180" s="4" customFormat="1" ht="18" customHeight="1" x14ac:dyDescent="0.35"/>
    <row r="181" s="4" customFormat="1" ht="18" customHeight="1" x14ac:dyDescent="0.35"/>
    <row r="182" s="4" customFormat="1" ht="18" customHeight="1" x14ac:dyDescent="0.35"/>
    <row r="183" s="4" customFormat="1" ht="18" customHeight="1" x14ac:dyDescent="0.35"/>
    <row r="184" s="4" customFormat="1" ht="18" customHeight="1" x14ac:dyDescent="0.35"/>
    <row r="185" s="4" customFormat="1" ht="18" customHeight="1" x14ac:dyDescent="0.35"/>
    <row r="186" s="4" customFormat="1" ht="18" customHeight="1" x14ac:dyDescent="0.35"/>
    <row r="187" s="4" customFormat="1" ht="18" customHeight="1" x14ac:dyDescent="0.35"/>
    <row r="188" s="4" customFormat="1" ht="18" customHeight="1" x14ac:dyDescent="0.35"/>
    <row r="189" s="4" customFormat="1" ht="18" customHeight="1" x14ac:dyDescent="0.35"/>
    <row r="190" s="4" customFormat="1" ht="18" customHeight="1" x14ac:dyDescent="0.35"/>
    <row r="191" s="4" customFormat="1" ht="18" customHeight="1" x14ac:dyDescent="0.35"/>
    <row r="192" s="4" customFormat="1" ht="18" customHeight="1" x14ac:dyDescent="0.35"/>
    <row r="193" s="4" customFormat="1" ht="18" customHeight="1" x14ac:dyDescent="0.35"/>
    <row r="194" s="4" customFormat="1" ht="18" customHeight="1" x14ac:dyDescent="0.35"/>
    <row r="195" s="4" customFormat="1" ht="18" customHeight="1" x14ac:dyDescent="0.35"/>
    <row r="196" s="4" customFormat="1" ht="18" customHeight="1" x14ac:dyDescent="0.35"/>
    <row r="197" s="4" customFormat="1" ht="18" customHeight="1" x14ac:dyDescent="0.35"/>
    <row r="198" s="4" customFormat="1" ht="18" customHeight="1" x14ac:dyDescent="0.35"/>
    <row r="199" s="4" customFormat="1" ht="18" customHeight="1" x14ac:dyDescent="0.35"/>
    <row r="200" s="4" customFormat="1" ht="18" customHeight="1" x14ac:dyDescent="0.35"/>
    <row r="201" s="4" customFormat="1" ht="18" customHeight="1" x14ac:dyDescent="0.35"/>
    <row r="202" s="4" customFormat="1" ht="18" customHeight="1" x14ac:dyDescent="0.35"/>
    <row r="203" s="4" customFormat="1" ht="18" customHeight="1" x14ac:dyDescent="0.35"/>
    <row r="204" s="4" customFormat="1" ht="18" customHeight="1" x14ac:dyDescent="0.35"/>
    <row r="205" s="4" customFormat="1" ht="18" customHeight="1" x14ac:dyDescent="0.35"/>
    <row r="206" s="4" customFormat="1" ht="18" customHeight="1" x14ac:dyDescent="0.35"/>
    <row r="207" s="4" customFormat="1" ht="18" customHeight="1" x14ac:dyDescent="0.35"/>
    <row r="208" s="4" customFormat="1" ht="18" customHeight="1" x14ac:dyDescent="0.35"/>
    <row r="209" s="4" customFormat="1" ht="18" customHeight="1" x14ac:dyDescent="0.35"/>
    <row r="210" s="4" customFormat="1" ht="18" customHeight="1" x14ac:dyDescent="0.35"/>
    <row r="211" s="4" customFormat="1" ht="18" customHeight="1" x14ac:dyDescent="0.35"/>
    <row r="212" s="4" customFormat="1" ht="18" customHeight="1" x14ac:dyDescent="0.35"/>
    <row r="213" s="4" customFormat="1" ht="18" customHeight="1" x14ac:dyDescent="0.35"/>
    <row r="214" s="4" customFormat="1" ht="18" customHeight="1" x14ac:dyDescent="0.35"/>
    <row r="215" s="4" customFormat="1" ht="18" customHeight="1" x14ac:dyDescent="0.35"/>
    <row r="216" s="4" customFormat="1" ht="18" customHeight="1" x14ac:dyDescent="0.35"/>
    <row r="217" s="4" customFormat="1" ht="18" customHeight="1" x14ac:dyDescent="0.35"/>
    <row r="218" s="4" customFormat="1" ht="18" customHeight="1" x14ac:dyDescent="0.35"/>
    <row r="219" s="4" customFormat="1" ht="18" customHeight="1" x14ac:dyDescent="0.35"/>
    <row r="220" s="4" customFormat="1" ht="18" customHeight="1" x14ac:dyDescent="0.35"/>
    <row r="221" s="4" customFormat="1" ht="18" customHeight="1" x14ac:dyDescent="0.35"/>
    <row r="222" s="4" customFormat="1" ht="18" customHeight="1" x14ac:dyDescent="0.35"/>
    <row r="223" s="4" customFormat="1" ht="18" customHeight="1" x14ac:dyDescent="0.35"/>
    <row r="224" s="4" customFormat="1" ht="18" customHeight="1" x14ac:dyDescent="0.35"/>
    <row r="225" s="4" customFormat="1" ht="18" customHeight="1" x14ac:dyDescent="0.35"/>
    <row r="226" s="4" customFormat="1" ht="18" customHeight="1" x14ac:dyDescent="0.35"/>
    <row r="227" s="4" customFormat="1" ht="18" customHeight="1" x14ac:dyDescent="0.35"/>
    <row r="228" s="4" customFormat="1" ht="18" customHeight="1" x14ac:dyDescent="0.35"/>
    <row r="229" s="4" customFormat="1" ht="18" customHeight="1" x14ac:dyDescent="0.35"/>
    <row r="230" s="4" customFormat="1" ht="18" customHeight="1" x14ac:dyDescent="0.35"/>
    <row r="231" s="4" customFormat="1" ht="18" customHeight="1" x14ac:dyDescent="0.35"/>
    <row r="232" s="4" customFormat="1" ht="18" customHeight="1" x14ac:dyDescent="0.35"/>
    <row r="233" s="4" customFormat="1" ht="18" customHeight="1" x14ac:dyDescent="0.35"/>
    <row r="234" s="4" customFormat="1" ht="18" customHeight="1" x14ac:dyDescent="0.35"/>
    <row r="235" s="4" customFormat="1" ht="18" customHeight="1" x14ac:dyDescent="0.35"/>
    <row r="236" s="4" customFormat="1" ht="18" customHeight="1" x14ac:dyDescent="0.35"/>
    <row r="237" s="4" customFormat="1" ht="18" customHeight="1" x14ac:dyDescent="0.35"/>
    <row r="238" s="4" customFormat="1" ht="18" customHeight="1" x14ac:dyDescent="0.35"/>
    <row r="239" s="4" customFormat="1" ht="18" customHeight="1" x14ac:dyDescent="0.35"/>
    <row r="240" s="4" customFormat="1" ht="18" customHeight="1" x14ac:dyDescent="0.35"/>
    <row r="241" s="4" customFormat="1" ht="18" customHeight="1" x14ac:dyDescent="0.35"/>
    <row r="242" s="4" customFormat="1" ht="18" customHeight="1" x14ac:dyDescent="0.35"/>
    <row r="243" s="4" customFormat="1" ht="18" customHeight="1" x14ac:dyDescent="0.35"/>
    <row r="244" s="4" customFormat="1" ht="18" customHeight="1" x14ac:dyDescent="0.35"/>
    <row r="245" s="4" customFormat="1" ht="18" customHeight="1" x14ac:dyDescent="0.35"/>
    <row r="246" s="4" customFormat="1" ht="18" customHeight="1" x14ac:dyDescent="0.35"/>
    <row r="247" s="4" customFormat="1" ht="18" customHeight="1" x14ac:dyDescent="0.35"/>
    <row r="248" s="4" customFormat="1" ht="18" customHeight="1" x14ac:dyDescent="0.35"/>
    <row r="249" s="4" customFormat="1" ht="18" customHeight="1" x14ac:dyDescent="0.35"/>
    <row r="250" s="4" customFormat="1" ht="18" customHeight="1" x14ac:dyDescent="0.35"/>
    <row r="251" s="4" customFormat="1" ht="18" customHeight="1" x14ac:dyDescent="0.35"/>
    <row r="252" s="4" customFormat="1" ht="18" customHeight="1" x14ac:dyDescent="0.35"/>
    <row r="253" s="4" customFormat="1" ht="18" customHeight="1" x14ac:dyDescent="0.35"/>
    <row r="254" s="4" customFormat="1" ht="18" customHeight="1" x14ac:dyDescent="0.35"/>
    <row r="255" s="4" customFormat="1" ht="18" customHeight="1" x14ac:dyDescent="0.35"/>
    <row r="256" s="4" customFormat="1" ht="18" customHeight="1" x14ac:dyDescent="0.35"/>
    <row r="257" s="4" customFormat="1" ht="18" customHeight="1" x14ac:dyDescent="0.35"/>
    <row r="258" s="4" customFormat="1" ht="18" customHeight="1" x14ac:dyDescent="0.35"/>
    <row r="259" s="4" customFormat="1" ht="18" customHeight="1" x14ac:dyDescent="0.35"/>
    <row r="260" s="4" customFormat="1" ht="18" customHeight="1" x14ac:dyDescent="0.35"/>
    <row r="261" s="4" customFormat="1" ht="18" customHeight="1" x14ac:dyDescent="0.35"/>
    <row r="262" s="4" customFormat="1" ht="18" customHeight="1" x14ac:dyDescent="0.35"/>
    <row r="263" s="4" customFormat="1" ht="18" customHeight="1" x14ac:dyDescent="0.35"/>
    <row r="264" s="4" customFormat="1" ht="18" customHeight="1" x14ac:dyDescent="0.35"/>
    <row r="265" s="4" customFormat="1" ht="18" customHeight="1" x14ac:dyDescent="0.35"/>
    <row r="266" s="4" customFormat="1" ht="18" customHeight="1" x14ac:dyDescent="0.35"/>
    <row r="267" s="4" customFormat="1" ht="18" customHeight="1" x14ac:dyDescent="0.35"/>
    <row r="268" s="4" customFormat="1" ht="18" customHeight="1" x14ac:dyDescent="0.35"/>
    <row r="269" s="4" customFormat="1" ht="18" customHeight="1" x14ac:dyDescent="0.35"/>
    <row r="270" s="4" customFormat="1" ht="18" customHeight="1" x14ac:dyDescent="0.35"/>
    <row r="271" s="4" customFormat="1" ht="18" customHeight="1" x14ac:dyDescent="0.35"/>
    <row r="272" s="4" customFormat="1" ht="18" customHeight="1" x14ac:dyDescent="0.35"/>
    <row r="273" s="4" customFormat="1" ht="18" customHeight="1" x14ac:dyDescent="0.35"/>
    <row r="274" s="4" customFormat="1" ht="18" customHeight="1" x14ac:dyDescent="0.35"/>
    <row r="275" s="4" customFormat="1" ht="18" customHeight="1" x14ac:dyDescent="0.35"/>
    <row r="276" s="4" customFormat="1" ht="18" customHeight="1" x14ac:dyDescent="0.35"/>
    <row r="277" s="4" customFormat="1" ht="18" customHeight="1" x14ac:dyDescent="0.35"/>
    <row r="278" s="4" customFormat="1" ht="18" customHeight="1" x14ac:dyDescent="0.35"/>
    <row r="279" s="4" customFormat="1" ht="18" customHeight="1" x14ac:dyDescent="0.35"/>
    <row r="280" s="4" customFormat="1" ht="18" customHeight="1" x14ac:dyDescent="0.35"/>
    <row r="281" s="4" customFormat="1" ht="18" customHeight="1" x14ac:dyDescent="0.35"/>
    <row r="282" s="4" customFormat="1" ht="18" customHeight="1" x14ac:dyDescent="0.35"/>
    <row r="283" s="4" customFormat="1" ht="18" customHeight="1" x14ac:dyDescent="0.35"/>
    <row r="284" s="4" customFormat="1" ht="18" customHeight="1" x14ac:dyDescent="0.35"/>
    <row r="285" s="4" customFormat="1" ht="18" customHeight="1" x14ac:dyDescent="0.35"/>
    <row r="286" s="4" customFormat="1" ht="18" customHeight="1" x14ac:dyDescent="0.35"/>
    <row r="287" s="4" customFormat="1" ht="18" customHeight="1" x14ac:dyDescent="0.35"/>
    <row r="288" s="4" customFormat="1" ht="18" customHeight="1" x14ac:dyDescent="0.35"/>
    <row r="289" s="4" customFormat="1" ht="18" customHeight="1" x14ac:dyDescent="0.35"/>
    <row r="290" s="4" customFormat="1" ht="18" customHeight="1" x14ac:dyDescent="0.35"/>
    <row r="291" s="4" customFormat="1" ht="18" customHeight="1" x14ac:dyDescent="0.35"/>
    <row r="292" s="4" customFormat="1" ht="18" customHeight="1" x14ac:dyDescent="0.35"/>
    <row r="293" s="4" customFormat="1" ht="18" customHeight="1" x14ac:dyDescent="0.35"/>
    <row r="294" s="4" customFormat="1" ht="18" customHeight="1" x14ac:dyDescent="0.35"/>
    <row r="295" s="4" customFormat="1" ht="18" customHeight="1" x14ac:dyDescent="0.35"/>
    <row r="296" s="4" customFormat="1" ht="18" customHeight="1" x14ac:dyDescent="0.35"/>
    <row r="297" s="4" customFormat="1" ht="18" customHeight="1" x14ac:dyDescent="0.35"/>
    <row r="298" s="4" customFormat="1" ht="18" customHeight="1" x14ac:dyDescent="0.35"/>
    <row r="299" s="4" customFormat="1" ht="18" customHeight="1" x14ac:dyDescent="0.35"/>
    <row r="300" s="4" customFormat="1" ht="18" customHeight="1" x14ac:dyDescent="0.35"/>
    <row r="301" s="4" customFormat="1" ht="18" customHeight="1" x14ac:dyDescent="0.35"/>
    <row r="302" s="4" customFormat="1" ht="18" customHeight="1" x14ac:dyDescent="0.35"/>
    <row r="303" s="4" customFormat="1" ht="18" customHeight="1" x14ac:dyDescent="0.35"/>
    <row r="304" s="4" customFormat="1" ht="18" customHeight="1" x14ac:dyDescent="0.35"/>
    <row r="305" s="4" customFormat="1" ht="18" customHeight="1" x14ac:dyDescent="0.35"/>
    <row r="306" s="4" customFormat="1" ht="18" customHeight="1" x14ac:dyDescent="0.35"/>
    <row r="307" s="4" customFormat="1" ht="18" customHeight="1" x14ac:dyDescent="0.35"/>
    <row r="308" s="4" customFormat="1" ht="18" customHeight="1" x14ac:dyDescent="0.35"/>
    <row r="309" s="4" customFormat="1" ht="18" customHeight="1" x14ac:dyDescent="0.35"/>
    <row r="310" s="4" customFormat="1" ht="18" customHeight="1" x14ac:dyDescent="0.35"/>
    <row r="311" s="4" customFormat="1" ht="18" customHeight="1" x14ac:dyDescent="0.35"/>
    <row r="312" s="4" customFormat="1" ht="18" customHeight="1" x14ac:dyDescent="0.35"/>
    <row r="313" s="4" customFormat="1" ht="18" customHeight="1" x14ac:dyDescent="0.35"/>
    <row r="314" s="4" customFormat="1" ht="18" customHeight="1" x14ac:dyDescent="0.35"/>
    <row r="315" s="4" customFormat="1" ht="18" customHeight="1" x14ac:dyDescent="0.35"/>
    <row r="316" s="4" customFormat="1" ht="18" customHeight="1" x14ac:dyDescent="0.35"/>
    <row r="317" s="4" customFormat="1" ht="18" customHeight="1" x14ac:dyDescent="0.35"/>
    <row r="318" s="4" customFormat="1" ht="18" customHeight="1" x14ac:dyDescent="0.35"/>
    <row r="319" s="4" customFormat="1" ht="18" customHeight="1" x14ac:dyDescent="0.35"/>
    <row r="320" s="4" customFormat="1" ht="18" customHeight="1" x14ac:dyDescent="0.35"/>
    <row r="321" s="4" customFormat="1" ht="18" customHeight="1" x14ac:dyDescent="0.35"/>
    <row r="322" s="4" customFormat="1" ht="18" customHeight="1" x14ac:dyDescent="0.35"/>
    <row r="323" s="4" customFormat="1" ht="18" customHeight="1" x14ac:dyDescent="0.35"/>
    <row r="324" s="4" customFormat="1" ht="18" customHeight="1" x14ac:dyDescent="0.35"/>
    <row r="325" s="4" customFormat="1" ht="18" customHeight="1" x14ac:dyDescent="0.35"/>
    <row r="326" s="4" customFormat="1" ht="18" customHeight="1" x14ac:dyDescent="0.35"/>
    <row r="327" s="4" customFormat="1" ht="18" customHeight="1" x14ac:dyDescent="0.35"/>
    <row r="328" s="4" customFormat="1" ht="18" customHeight="1" x14ac:dyDescent="0.35"/>
    <row r="329" s="4" customFormat="1" ht="18" customHeight="1" x14ac:dyDescent="0.35"/>
    <row r="330" s="4" customFormat="1" ht="18" customHeight="1" x14ac:dyDescent="0.35"/>
    <row r="331" s="4" customFormat="1" ht="18" customHeight="1" x14ac:dyDescent="0.35"/>
    <row r="332" s="4" customFormat="1" ht="18" customHeight="1" x14ac:dyDescent="0.35"/>
    <row r="333" s="4" customFormat="1" ht="18" customHeight="1" x14ac:dyDescent="0.35"/>
    <row r="334" s="4" customFormat="1" ht="18" customHeight="1" x14ac:dyDescent="0.35"/>
    <row r="335" s="4" customFormat="1" ht="18" customHeight="1" x14ac:dyDescent="0.35"/>
    <row r="336" s="4" customFormat="1" ht="18" customHeight="1" x14ac:dyDescent="0.35"/>
    <row r="337" s="4" customFormat="1" ht="18" customHeight="1" x14ac:dyDescent="0.35"/>
    <row r="338" s="4" customFormat="1" ht="18" customHeight="1" x14ac:dyDescent="0.35"/>
    <row r="339" s="4" customFormat="1" ht="18" customHeight="1" x14ac:dyDescent="0.35"/>
    <row r="340" s="4" customFormat="1" ht="18" customHeight="1" x14ac:dyDescent="0.35"/>
    <row r="341" s="4" customFormat="1" ht="18" customHeight="1" x14ac:dyDescent="0.35"/>
    <row r="342" s="4" customFormat="1" ht="18" customHeight="1" x14ac:dyDescent="0.35"/>
    <row r="343" s="4" customFormat="1" ht="18" customHeight="1" x14ac:dyDescent="0.35"/>
    <row r="344" s="4" customFormat="1" ht="18" customHeight="1" x14ac:dyDescent="0.35"/>
    <row r="345" s="4" customFormat="1" ht="18" customHeight="1" x14ac:dyDescent="0.35"/>
    <row r="346" s="4" customFormat="1" ht="18" customHeight="1" x14ac:dyDescent="0.35"/>
    <row r="347" s="4" customFormat="1" ht="18" customHeight="1" x14ac:dyDescent="0.35"/>
    <row r="348" s="4" customFormat="1" ht="18" customHeight="1" x14ac:dyDescent="0.35"/>
    <row r="349" s="4" customFormat="1" ht="18" customHeight="1" x14ac:dyDescent="0.35"/>
    <row r="350" s="4" customFormat="1" ht="18" customHeight="1" x14ac:dyDescent="0.35"/>
    <row r="351" s="4" customFormat="1" ht="18" customHeight="1" x14ac:dyDescent="0.35"/>
    <row r="352" s="4" customFormat="1" ht="18" customHeight="1" x14ac:dyDescent="0.35"/>
    <row r="353" s="4" customFormat="1" ht="18" customHeight="1" x14ac:dyDescent="0.35"/>
    <row r="354" s="4" customFormat="1" ht="18" customHeight="1" x14ac:dyDescent="0.35"/>
    <row r="355" s="4" customFormat="1" ht="18" customHeight="1" x14ac:dyDescent="0.35"/>
    <row r="356" s="4" customFormat="1" ht="18" customHeight="1" x14ac:dyDescent="0.35"/>
    <row r="357" s="4" customFormat="1" ht="18" customHeight="1" x14ac:dyDescent="0.35"/>
    <row r="358" s="4" customFormat="1" ht="18" customHeight="1" x14ac:dyDescent="0.35"/>
    <row r="359" s="4" customFormat="1" ht="18" customHeight="1" x14ac:dyDescent="0.35"/>
    <row r="360" s="4" customFormat="1" ht="18" customHeight="1" x14ac:dyDescent="0.35"/>
    <row r="361" s="4" customFormat="1" ht="18" customHeight="1" x14ac:dyDescent="0.35"/>
    <row r="362" s="4" customFormat="1" ht="18" customHeight="1" x14ac:dyDescent="0.35"/>
    <row r="363" s="4" customFormat="1" ht="18" customHeight="1" x14ac:dyDescent="0.35"/>
    <row r="364" s="4" customFormat="1" ht="18" customHeight="1" x14ac:dyDescent="0.35"/>
    <row r="365" s="4" customFormat="1" ht="18" customHeight="1" x14ac:dyDescent="0.35"/>
    <row r="366" s="4" customFormat="1" ht="18" customHeight="1" x14ac:dyDescent="0.35"/>
    <row r="367" s="4" customFormat="1" ht="18" customHeight="1" x14ac:dyDescent="0.35"/>
    <row r="368" s="4" customFormat="1" ht="18" customHeight="1" x14ac:dyDescent="0.35"/>
    <row r="369" s="4" customFormat="1" ht="18" customHeight="1" x14ac:dyDescent="0.35"/>
    <row r="370" s="4" customFormat="1" ht="18" customHeight="1" x14ac:dyDescent="0.35"/>
    <row r="371" s="4" customFormat="1" ht="18" customHeight="1" x14ac:dyDescent="0.35"/>
    <row r="372" s="4" customFormat="1" ht="18" customHeight="1" x14ac:dyDescent="0.35"/>
    <row r="373" s="4" customFormat="1" ht="18" customHeight="1" x14ac:dyDescent="0.35"/>
    <row r="374" s="4" customFormat="1" ht="18" customHeight="1" x14ac:dyDescent="0.35"/>
    <row r="375" s="4" customFormat="1" ht="18" customHeight="1" x14ac:dyDescent="0.35"/>
    <row r="376" s="4" customFormat="1" ht="18" customHeight="1" x14ac:dyDescent="0.35"/>
    <row r="377" s="4" customFormat="1" ht="18" customHeight="1" x14ac:dyDescent="0.35"/>
    <row r="378" s="4" customFormat="1" ht="18" customHeight="1" x14ac:dyDescent="0.35"/>
    <row r="379" s="4" customFormat="1" ht="18" customHeight="1" x14ac:dyDescent="0.35"/>
    <row r="380" s="4" customFormat="1" ht="18" customHeight="1" x14ac:dyDescent="0.35"/>
    <row r="381" s="4" customFormat="1" ht="18" customHeight="1" x14ac:dyDescent="0.35"/>
    <row r="382" s="4" customFormat="1" ht="18" customHeight="1" x14ac:dyDescent="0.35"/>
    <row r="383" s="4" customFormat="1" ht="18" customHeight="1" x14ac:dyDescent="0.35"/>
    <row r="384" s="4" customFormat="1" ht="18" customHeight="1" x14ac:dyDescent="0.35"/>
    <row r="385" s="4" customFormat="1" ht="18" customHeight="1" x14ac:dyDescent="0.35"/>
    <row r="386" s="4" customFormat="1" ht="18" customHeight="1" x14ac:dyDescent="0.35"/>
    <row r="387" s="4" customFormat="1" ht="18" customHeight="1" x14ac:dyDescent="0.35"/>
    <row r="388" s="4" customFormat="1" ht="18" customHeight="1" x14ac:dyDescent="0.35"/>
    <row r="389" s="4" customFormat="1" ht="18" customHeight="1" x14ac:dyDescent="0.35"/>
    <row r="390" s="4" customFormat="1" ht="18" customHeight="1" x14ac:dyDescent="0.35"/>
    <row r="391" s="4" customFormat="1" ht="18" customHeight="1" x14ac:dyDescent="0.35"/>
    <row r="392" s="4" customFormat="1" ht="18" customHeight="1" x14ac:dyDescent="0.35"/>
    <row r="393" s="4" customFormat="1" ht="18" customHeight="1" x14ac:dyDescent="0.35"/>
    <row r="394" s="4" customFormat="1" ht="18" customHeight="1" x14ac:dyDescent="0.35"/>
    <row r="395" s="4" customFormat="1" ht="18" customHeight="1" x14ac:dyDescent="0.35"/>
    <row r="396" s="4" customFormat="1" ht="18" customHeight="1" x14ac:dyDescent="0.35"/>
    <row r="397" s="4" customFormat="1" ht="18" customHeight="1" x14ac:dyDescent="0.35"/>
    <row r="398" s="4" customFormat="1" ht="18" customHeight="1" x14ac:dyDescent="0.35"/>
    <row r="399" s="4" customFormat="1" ht="18" customHeight="1" x14ac:dyDescent="0.35"/>
    <row r="400" s="4" customFormat="1" ht="18" customHeight="1" x14ac:dyDescent="0.35"/>
    <row r="401" s="4" customFormat="1" ht="18" customHeight="1" x14ac:dyDescent="0.35"/>
    <row r="402" s="4" customFormat="1" ht="18" customHeight="1" x14ac:dyDescent="0.35"/>
    <row r="403" s="4" customFormat="1" ht="18" customHeight="1" x14ac:dyDescent="0.35"/>
    <row r="404" s="4" customFormat="1" ht="18" customHeight="1" x14ac:dyDescent="0.35"/>
    <row r="405" s="4" customFormat="1" ht="18" customHeight="1" x14ac:dyDescent="0.35"/>
    <row r="406" s="4" customFormat="1" ht="18" customHeight="1" x14ac:dyDescent="0.35"/>
    <row r="407" s="4" customFormat="1" ht="18" customHeight="1" x14ac:dyDescent="0.35"/>
    <row r="408" s="4" customFormat="1" ht="18" customHeight="1" x14ac:dyDescent="0.35"/>
    <row r="409" s="4" customFormat="1" ht="18" customHeight="1" x14ac:dyDescent="0.35"/>
    <row r="410" s="4" customFormat="1" ht="18" customHeight="1" x14ac:dyDescent="0.35"/>
    <row r="411" s="4" customFormat="1" ht="18" customHeight="1" x14ac:dyDescent="0.35"/>
    <row r="412" s="4" customFormat="1" ht="18" customHeight="1" x14ac:dyDescent="0.35"/>
    <row r="413" s="4" customFormat="1" ht="18" customHeight="1" x14ac:dyDescent="0.35"/>
    <row r="414" s="4" customFormat="1" ht="18" customHeight="1" x14ac:dyDescent="0.35"/>
    <row r="415" s="4" customFormat="1" ht="18" customHeight="1" x14ac:dyDescent="0.35"/>
    <row r="416" s="4" customFormat="1" ht="18" customHeight="1" x14ac:dyDescent="0.35"/>
    <row r="417" s="4" customFormat="1" ht="18" customHeight="1" x14ac:dyDescent="0.35"/>
    <row r="418" s="4" customFormat="1" ht="18" customHeight="1" x14ac:dyDescent="0.35"/>
    <row r="419" s="4" customFormat="1" ht="18" customHeight="1" x14ac:dyDescent="0.35"/>
    <row r="420" s="4" customFormat="1" ht="18" customHeight="1" x14ac:dyDescent="0.35"/>
    <row r="421" s="4" customFormat="1" ht="18" customHeight="1" x14ac:dyDescent="0.35"/>
    <row r="422" s="4" customFormat="1" ht="18" customHeight="1" x14ac:dyDescent="0.35"/>
    <row r="423" s="4" customFormat="1" ht="18" customHeight="1" x14ac:dyDescent="0.35"/>
    <row r="424" s="4" customFormat="1" ht="18" customHeight="1" x14ac:dyDescent="0.35"/>
    <row r="425" s="4" customFormat="1" ht="18" customHeight="1" x14ac:dyDescent="0.35"/>
    <row r="426" s="4" customFormat="1" ht="18" customHeight="1" x14ac:dyDescent="0.35"/>
    <row r="427" s="4" customFormat="1" ht="18" customHeight="1" x14ac:dyDescent="0.35"/>
    <row r="428" s="4" customFormat="1" ht="18" customHeight="1" x14ac:dyDescent="0.35"/>
    <row r="429" s="4" customFormat="1" ht="18" customHeight="1" x14ac:dyDescent="0.35"/>
    <row r="430" s="4" customFormat="1" ht="18" customHeight="1" x14ac:dyDescent="0.35"/>
    <row r="431" s="4" customFormat="1" ht="18" customHeight="1" x14ac:dyDescent="0.35"/>
    <row r="432" s="4" customFormat="1" ht="18" customHeight="1" x14ac:dyDescent="0.35"/>
    <row r="433" s="4" customFormat="1" ht="18" customHeight="1" x14ac:dyDescent="0.35"/>
    <row r="434" s="4" customFormat="1" ht="18" customHeight="1" x14ac:dyDescent="0.35"/>
    <row r="435" s="4" customFormat="1" ht="18" customHeight="1" x14ac:dyDescent="0.35"/>
    <row r="436" s="4" customFormat="1" ht="18" customHeight="1" x14ac:dyDescent="0.35"/>
    <row r="437" s="4" customFormat="1" ht="18" customHeight="1" x14ac:dyDescent="0.35"/>
    <row r="438" s="4" customFormat="1" ht="18" customHeight="1" x14ac:dyDescent="0.35"/>
    <row r="439" s="4" customFormat="1" ht="18" customHeight="1" x14ac:dyDescent="0.35"/>
    <row r="440" s="4" customFormat="1" ht="18" customHeight="1" x14ac:dyDescent="0.35"/>
    <row r="441" s="4" customFormat="1" ht="18" customHeight="1" x14ac:dyDescent="0.35"/>
    <row r="442" s="4" customFormat="1" ht="18" customHeight="1" x14ac:dyDescent="0.35"/>
    <row r="443" s="4" customFormat="1" ht="18" customHeight="1" x14ac:dyDescent="0.35"/>
    <row r="444" s="4" customFormat="1" ht="18" customHeight="1" x14ac:dyDescent="0.35"/>
    <row r="445" s="4" customFormat="1" ht="18" customHeight="1" x14ac:dyDescent="0.35"/>
    <row r="446" s="4" customFormat="1" ht="18" customHeight="1" x14ac:dyDescent="0.35"/>
    <row r="447" s="4" customFormat="1" ht="18" customHeight="1" x14ac:dyDescent="0.35"/>
    <row r="448" s="4" customFormat="1" ht="18" customHeight="1" x14ac:dyDescent="0.35"/>
    <row r="449" s="4" customFormat="1" ht="18" customHeight="1" x14ac:dyDescent="0.35"/>
    <row r="450" s="4" customFormat="1" ht="18" customHeight="1" x14ac:dyDescent="0.35"/>
    <row r="451" s="4" customFormat="1" ht="18" customHeight="1" x14ac:dyDescent="0.35"/>
    <row r="452" s="4" customFormat="1" ht="18" customHeight="1" x14ac:dyDescent="0.35"/>
    <row r="453" s="4" customFormat="1" ht="18" customHeight="1" x14ac:dyDescent="0.35"/>
    <row r="454" s="4" customFormat="1" ht="18" customHeight="1" x14ac:dyDescent="0.35"/>
    <row r="455" s="4" customFormat="1" ht="18" customHeight="1" x14ac:dyDescent="0.35"/>
    <row r="456" s="4" customFormat="1" ht="18" customHeight="1" x14ac:dyDescent="0.35"/>
    <row r="457" s="4" customFormat="1" ht="18" customHeight="1" x14ac:dyDescent="0.35"/>
    <row r="458" s="4" customFormat="1" ht="18" customHeight="1" x14ac:dyDescent="0.35"/>
    <row r="459" s="4" customFormat="1" ht="18" customHeight="1" x14ac:dyDescent="0.35"/>
    <row r="460" s="4" customFormat="1" ht="18" customHeight="1" x14ac:dyDescent="0.35"/>
    <row r="461" s="4" customFormat="1" ht="18" customHeight="1" x14ac:dyDescent="0.35"/>
    <row r="462" s="4" customFormat="1" ht="18" customHeight="1" x14ac:dyDescent="0.35"/>
    <row r="463" s="4" customFormat="1" ht="18" customHeight="1" x14ac:dyDescent="0.35"/>
    <row r="464" s="4" customFormat="1" ht="18" customHeight="1" x14ac:dyDescent="0.35"/>
    <row r="465" s="4" customFormat="1" ht="18" customHeight="1" x14ac:dyDescent="0.35"/>
    <row r="466" s="4" customFormat="1" ht="18" customHeight="1" x14ac:dyDescent="0.35"/>
    <row r="467" s="4" customFormat="1" ht="18" customHeight="1" x14ac:dyDescent="0.35"/>
    <row r="468" s="4" customFormat="1" ht="18" customHeight="1" x14ac:dyDescent="0.35"/>
    <row r="469" s="4" customFormat="1" ht="18" customHeight="1" x14ac:dyDescent="0.35"/>
    <row r="470" s="4" customFormat="1" ht="18" customHeight="1" x14ac:dyDescent="0.35"/>
    <row r="471" s="4" customFormat="1" ht="18" customHeight="1" x14ac:dyDescent="0.35"/>
    <row r="472" s="4" customFormat="1" ht="18" customHeight="1" x14ac:dyDescent="0.35"/>
    <row r="473" s="4" customFormat="1" ht="18" customHeight="1" x14ac:dyDescent="0.35"/>
    <row r="474" s="4" customFormat="1" ht="18" customHeight="1" x14ac:dyDescent="0.35"/>
    <row r="475" s="4" customFormat="1" ht="18" customHeight="1" x14ac:dyDescent="0.35"/>
    <row r="476" s="4" customFormat="1" ht="18" customHeight="1" x14ac:dyDescent="0.35"/>
    <row r="477" s="4" customFormat="1" ht="18" customHeight="1" x14ac:dyDescent="0.35"/>
    <row r="478" s="4" customFormat="1" ht="18" customHeight="1" x14ac:dyDescent="0.35"/>
    <row r="479" s="4" customFormat="1" ht="18" customHeight="1" x14ac:dyDescent="0.35"/>
    <row r="480" s="4" customFormat="1" ht="18" customHeight="1" x14ac:dyDescent="0.35"/>
    <row r="481" s="4" customFormat="1" ht="18" customHeight="1" x14ac:dyDescent="0.35"/>
    <row r="482" s="4" customFormat="1" ht="18" customHeight="1" x14ac:dyDescent="0.35"/>
    <row r="483" s="4" customFormat="1" ht="18" customHeight="1" x14ac:dyDescent="0.35"/>
    <row r="484" s="4" customFormat="1" ht="18" customHeight="1" x14ac:dyDescent="0.35"/>
    <row r="485" s="4" customFormat="1" ht="18" customHeight="1" x14ac:dyDescent="0.35"/>
    <row r="486" s="4" customFormat="1" ht="18" customHeight="1" x14ac:dyDescent="0.35"/>
    <row r="487" s="4" customFormat="1" ht="18" customHeight="1" x14ac:dyDescent="0.35"/>
    <row r="488" s="4" customFormat="1" ht="18" customHeight="1" x14ac:dyDescent="0.35"/>
    <row r="489" s="4" customFormat="1" ht="18" customHeight="1" x14ac:dyDescent="0.35"/>
    <row r="490" s="4" customFormat="1" ht="18" customHeight="1" x14ac:dyDescent="0.35"/>
    <row r="491" s="4" customFormat="1" ht="18" customHeight="1" x14ac:dyDescent="0.35"/>
    <row r="492" s="4" customFormat="1" ht="18" customHeight="1" x14ac:dyDescent="0.35"/>
    <row r="493" s="4" customFormat="1" ht="18" customHeight="1" x14ac:dyDescent="0.35"/>
    <row r="494" s="4" customFormat="1" ht="18" customHeight="1" x14ac:dyDescent="0.35"/>
    <row r="495" s="4" customFormat="1" ht="18" customHeight="1" x14ac:dyDescent="0.35"/>
    <row r="496" s="4" customFormat="1" ht="18" customHeight="1" x14ac:dyDescent="0.35"/>
    <row r="497" s="4" customFormat="1" ht="18" customHeight="1" x14ac:dyDescent="0.35"/>
    <row r="498" s="4" customFormat="1" ht="18" customHeight="1" x14ac:dyDescent="0.35"/>
    <row r="499" s="4" customFormat="1" ht="18" customHeight="1" x14ac:dyDescent="0.35"/>
    <row r="500" s="4" customFormat="1" ht="18" customHeight="1" x14ac:dyDescent="0.35"/>
    <row r="501" s="4" customFormat="1" ht="18" customHeight="1" x14ac:dyDescent="0.35"/>
    <row r="502" s="4" customFormat="1" ht="18" customHeight="1" x14ac:dyDescent="0.35"/>
    <row r="503" s="4" customFormat="1" ht="18" customHeight="1" x14ac:dyDescent="0.35"/>
    <row r="504" s="4" customFormat="1" ht="18" customHeight="1" x14ac:dyDescent="0.35"/>
    <row r="505" s="4" customFormat="1" ht="18" customHeight="1" x14ac:dyDescent="0.35"/>
    <row r="506" s="4" customFormat="1" ht="18" customHeight="1" x14ac:dyDescent="0.35"/>
    <row r="507" s="4" customFormat="1" ht="18" customHeight="1" x14ac:dyDescent="0.35"/>
    <row r="508" s="4" customFormat="1" ht="18" customHeight="1" x14ac:dyDescent="0.35"/>
    <row r="509" s="4" customFormat="1" ht="18" customHeight="1" x14ac:dyDescent="0.35"/>
    <row r="510" s="4" customFormat="1" ht="18" customHeight="1" x14ac:dyDescent="0.35"/>
    <row r="511" s="4" customFormat="1" ht="18" customHeight="1" x14ac:dyDescent="0.35"/>
    <row r="512" s="4" customFormat="1" ht="18" customHeight="1" x14ac:dyDescent="0.35"/>
    <row r="513" s="4" customFormat="1" ht="18" customHeight="1" x14ac:dyDescent="0.35"/>
    <row r="514" s="4" customFormat="1" ht="18" customHeight="1" x14ac:dyDescent="0.35"/>
    <row r="515" s="4" customFormat="1" ht="18" customHeight="1" x14ac:dyDescent="0.35"/>
    <row r="516" s="4" customFormat="1" ht="18" customHeight="1" x14ac:dyDescent="0.35"/>
    <row r="517" s="4" customFormat="1" ht="18" customHeight="1" x14ac:dyDescent="0.35"/>
    <row r="518" s="4" customFormat="1" ht="18" customHeight="1" x14ac:dyDescent="0.35"/>
    <row r="519" s="4" customFormat="1" ht="18" customHeight="1" x14ac:dyDescent="0.35"/>
    <row r="520" s="4" customFormat="1" ht="18" customHeight="1" x14ac:dyDescent="0.35"/>
    <row r="521" s="4" customFormat="1" ht="18" customHeight="1" x14ac:dyDescent="0.35"/>
    <row r="522" s="4" customFormat="1" ht="18" customHeight="1" x14ac:dyDescent="0.35"/>
    <row r="523" s="4" customFormat="1" ht="18" customHeight="1" x14ac:dyDescent="0.35"/>
    <row r="524" s="4" customFormat="1" ht="18" customHeight="1" x14ac:dyDescent="0.35"/>
    <row r="525" s="4" customFormat="1" ht="18" customHeight="1" x14ac:dyDescent="0.35"/>
    <row r="526" s="4" customFormat="1" ht="18" customHeight="1" x14ac:dyDescent="0.35"/>
    <row r="527" s="4" customFormat="1" ht="18" customHeight="1" x14ac:dyDescent="0.35"/>
    <row r="528" s="4" customFormat="1" ht="18" customHeight="1" x14ac:dyDescent="0.35"/>
    <row r="529" s="4" customFormat="1" ht="18" customHeight="1" x14ac:dyDescent="0.35"/>
    <row r="530" s="4" customFormat="1" ht="18" customHeight="1" x14ac:dyDescent="0.35"/>
    <row r="531" s="4" customFormat="1" ht="18" customHeight="1" x14ac:dyDescent="0.35"/>
    <row r="532" s="4" customFormat="1" ht="18" customHeight="1" x14ac:dyDescent="0.35"/>
    <row r="533" s="4" customFormat="1" ht="18" customHeight="1" x14ac:dyDescent="0.35"/>
    <row r="534" s="4" customFormat="1" ht="18" customHeight="1" x14ac:dyDescent="0.35"/>
    <row r="535" s="4" customFormat="1" ht="18" customHeight="1" x14ac:dyDescent="0.35"/>
    <row r="536" s="4" customFormat="1" ht="18" customHeight="1" x14ac:dyDescent="0.35"/>
    <row r="537" s="4" customFormat="1" ht="18" customHeight="1" x14ac:dyDescent="0.35"/>
    <row r="538" s="4" customFormat="1" ht="18" customHeight="1" x14ac:dyDescent="0.35"/>
    <row r="539" s="4" customFormat="1" ht="18" customHeight="1" x14ac:dyDescent="0.35"/>
    <row r="540" s="4" customFormat="1" ht="18" customHeight="1" x14ac:dyDescent="0.35"/>
    <row r="541" s="4" customFormat="1" ht="18" customHeight="1" x14ac:dyDescent="0.35"/>
    <row r="542" s="4" customFormat="1" ht="18" customHeight="1" x14ac:dyDescent="0.35"/>
    <row r="543" s="4" customFormat="1" ht="18" customHeight="1" x14ac:dyDescent="0.35"/>
    <row r="544" s="4" customFormat="1" ht="18" customHeight="1" x14ac:dyDescent="0.35"/>
    <row r="545" s="4" customFormat="1" ht="18" customHeight="1" x14ac:dyDescent="0.35"/>
    <row r="546" s="4" customFormat="1" ht="18" customHeight="1" x14ac:dyDescent="0.35"/>
    <row r="547" s="4" customFormat="1" ht="18" customHeight="1" x14ac:dyDescent="0.35"/>
    <row r="548" s="4" customFormat="1" ht="18" customHeight="1" x14ac:dyDescent="0.35"/>
    <row r="549" s="4" customFormat="1" ht="18" customHeight="1" x14ac:dyDescent="0.35"/>
    <row r="550" s="4" customFormat="1" ht="18" customHeight="1" x14ac:dyDescent="0.35"/>
    <row r="551" s="4" customFormat="1" ht="18" customHeight="1" x14ac:dyDescent="0.35"/>
    <row r="552" s="4" customFormat="1" ht="18" customHeight="1" x14ac:dyDescent="0.35"/>
    <row r="553" s="4" customFormat="1" ht="18" customHeight="1" x14ac:dyDescent="0.35"/>
    <row r="554" s="4" customFormat="1" ht="18" customHeight="1" x14ac:dyDescent="0.35"/>
    <row r="555" s="4" customFormat="1" ht="18" customHeight="1" x14ac:dyDescent="0.35"/>
    <row r="556" s="4" customFormat="1" ht="18" customHeight="1" x14ac:dyDescent="0.35"/>
    <row r="557" s="4" customFormat="1" ht="18" customHeight="1" x14ac:dyDescent="0.35"/>
    <row r="558" s="4" customFormat="1" ht="18" customHeight="1" x14ac:dyDescent="0.35"/>
    <row r="559" s="4" customFormat="1" ht="18" customHeight="1" x14ac:dyDescent="0.35"/>
    <row r="560" s="4" customFormat="1" ht="18" customHeight="1" x14ac:dyDescent="0.35"/>
    <row r="561" s="4" customFormat="1" ht="18" customHeight="1" x14ac:dyDescent="0.35"/>
    <row r="562" s="4" customFormat="1" ht="18" customHeight="1" x14ac:dyDescent="0.35"/>
    <row r="563" s="4" customFormat="1" ht="18" customHeight="1" x14ac:dyDescent="0.35"/>
    <row r="564" s="4" customFormat="1" ht="18" customHeight="1" x14ac:dyDescent="0.35"/>
    <row r="565" s="4" customFormat="1" ht="18" customHeight="1" x14ac:dyDescent="0.35"/>
    <row r="566" s="4" customFormat="1" ht="18" customHeight="1" x14ac:dyDescent="0.35"/>
    <row r="567" s="4" customFormat="1" ht="18" customHeight="1" x14ac:dyDescent="0.35"/>
    <row r="568" s="4" customFormat="1" ht="18" customHeight="1" x14ac:dyDescent="0.35"/>
    <row r="569" s="4" customFormat="1" ht="18" customHeight="1" x14ac:dyDescent="0.35"/>
    <row r="570" s="4" customFormat="1" ht="18" customHeight="1" x14ac:dyDescent="0.35"/>
    <row r="571" s="4" customFormat="1" ht="18" customHeight="1" x14ac:dyDescent="0.35"/>
    <row r="572" s="4" customFormat="1" ht="18" customHeight="1" x14ac:dyDescent="0.35"/>
    <row r="573" s="4" customFormat="1" ht="18" customHeight="1" x14ac:dyDescent="0.35"/>
    <row r="574" s="4" customFormat="1" ht="18" customHeight="1" x14ac:dyDescent="0.35"/>
    <row r="575" s="4" customFormat="1" ht="18" customHeight="1" x14ac:dyDescent="0.35"/>
    <row r="576" s="4" customFormat="1" ht="18" customHeight="1" x14ac:dyDescent="0.35"/>
    <row r="577" s="4" customFormat="1" ht="18" customHeight="1" x14ac:dyDescent="0.35"/>
    <row r="578" s="4" customFormat="1" ht="18" customHeight="1" x14ac:dyDescent="0.35"/>
    <row r="579" s="4" customFormat="1" ht="18" customHeight="1" x14ac:dyDescent="0.35"/>
    <row r="580" s="4" customFormat="1" ht="18" customHeight="1" x14ac:dyDescent="0.35"/>
    <row r="581" s="4" customFormat="1" ht="18" customHeight="1" x14ac:dyDescent="0.35"/>
    <row r="582" s="4" customFormat="1" ht="18" customHeight="1" x14ac:dyDescent="0.35"/>
    <row r="583" s="4" customFormat="1" ht="18" customHeight="1" x14ac:dyDescent="0.35"/>
    <row r="584" s="4" customFormat="1" ht="18" customHeight="1" x14ac:dyDescent="0.35"/>
    <row r="585" s="4" customFormat="1" ht="18" customHeight="1" x14ac:dyDescent="0.35"/>
    <row r="586" s="4" customFormat="1" ht="18" customHeight="1" x14ac:dyDescent="0.35"/>
    <row r="587" s="4" customFormat="1" ht="18" customHeight="1" x14ac:dyDescent="0.35"/>
    <row r="588" s="4" customFormat="1" ht="18" customHeight="1" x14ac:dyDescent="0.35"/>
    <row r="589" s="4" customFormat="1" ht="18" customHeight="1" x14ac:dyDescent="0.35"/>
    <row r="590" s="4" customFormat="1" ht="18" customHeight="1" x14ac:dyDescent="0.35"/>
    <row r="591" s="4" customFormat="1" ht="18" customHeight="1" x14ac:dyDescent="0.35"/>
    <row r="592" s="4" customFormat="1" ht="18" customHeight="1" x14ac:dyDescent="0.35"/>
    <row r="593" s="4" customFormat="1" ht="18" customHeight="1" x14ac:dyDescent="0.35"/>
    <row r="594" s="4" customFormat="1" ht="18" customHeight="1" x14ac:dyDescent="0.35"/>
    <row r="595" s="4" customFormat="1" ht="18" customHeight="1" x14ac:dyDescent="0.35"/>
    <row r="596" s="4" customFormat="1" ht="18" customHeight="1" x14ac:dyDescent="0.35"/>
    <row r="597" s="4" customFormat="1" ht="18" customHeight="1" x14ac:dyDescent="0.35"/>
    <row r="598" s="4" customFormat="1" ht="18" customHeight="1" x14ac:dyDescent="0.35"/>
    <row r="599" s="4" customFormat="1" ht="18" customHeight="1" x14ac:dyDescent="0.35"/>
    <row r="600" s="4" customFormat="1" ht="18" customHeight="1" x14ac:dyDescent="0.35"/>
    <row r="601" s="4" customFormat="1" ht="18" customHeight="1" x14ac:dyDescent="0.35"/>
    <row r="602" s="4" customFormat="1" ht="18" customHeight="1" x14ac:dyDescent="0.35"/>
    <row r="603" s="4" customFormat="1" ht="18" customHeight="1" x14ac:dyDescent="0.35"/>
    <row r="604" s="4" customFormat="1" ht="18" customHeight="1" x14ac:dyDescent="0.35"/>
    <row r="605" s="4" customFormat="1" ht="18" customHeight="1" x14ac:dyDescent="0.35"/>
    <row r="606" s="4" customFormat="1" ht="18" customHeight="1" x14ac:dyDescent="0.35"/>
    <row r="607" s="4" customFormat="1" ht="18" customHeight="1" x14ac:dyDescent="0.35"/>
    <row r="608" s="4" customFormat="1" ht="18" customHeight="1" x14ac:dyDescent="0.35"/>
    <row r="609" s="4" customFormat="1" ht="18" customHeight="1" x14ac:dyDescent="0.35"/>
    <row r="610" s="4" customFormat="1" ht="18" customHeight="1" x14ac:dyDescent="0.35"/>
    <row r="611" s="4" customFormat="1" ht="18" customHeight="1" x14ac:dyDescent="0.35"/>
    <row r="612" s="4" customFormat="1" ht="18" customHeight="1" x14ac:dyDescent="0.35"/>
    <row r="613" s="4" customFormat="1" ht="18" customHeight="1" x14ac:dyDescent="0.35"/>
    <row r="614" s="4" customFormat="1" ht="18" customHeight="1" x14ac:dyDescent="0.35"/>
    <row r="615" s="4" customFormat="1" ht="18" customHeight="1" x14ac:dyDescent="0.35"/>
    <row r="616" s="4" customFormat="1" ht="18" customHeight="1" x14ac:dyDescent="0.35"/>
    <row r="617" s="4" customFormat="1" ht="18" customHeight="1" x14ac:dyDescent="0.35"/>
    <row r="618" s="4" customFormat="1" ht="18" customHeight="1" x14ac:dyDescent="0.35"/>
    <row r="619" s="4" customFormat="1" ht="18" customHeight="1" x14ac:dyDescent="0.35"/>
    <row r="620" s="4" customFormat="1" ht="18" customHeight="1" x14ac:dyDescent="0.35"/>
    <row r="621" s="4" customFormat="1" ht="18" customHeight="1" x14ac:dyDescent="0.35"/>
    <row r="622" s="4" customFormat="1" ht="18" customHeight="1" x14ac:dyDescent="0.35"/>
    <row r="623" s="4" customFormat="1" ht="18" customHeight="1" x14ac:dyDescent="0.35"/>
    <row r="624" s="4" customFormat="1" ht="18" customHeight="1" x14ac:dyDescent="0.35"/>
    <row r="625" s="4" customFormat="1" ht="18" customHeight="1" x14ac:dyDescent="0.35"/>
    <row r="626" s="4" customFormat="1" ht="18" customHeight="1" x14ac:dyDescent="0.35"/>
    <row r="627" s="4" customFormat="1" ht="18" customHeight="1" x14ac:dyDescent="0.35"/>
    <row r="628" s="4" customFormat="1" ht="18" customHeight="1" x14ac:dyDescent="0.35"/>
    <row r="629" s="4" customFormat="1" ht="18" customHeight="1" x14ac:dyDescent="0.35"/>
    <row r="630" s="4" customFormat="1" ht="18" customHeight="1" x14ac:dyDescent="0.35"/>
    <row r="631" s="4" customFormat="1" ht="18" customHeight="1" x14ac:dyDescent="0.35"/>
    <row r="632" s="4" customFormat="1" ht="18" customHeight="1" x14ac:dyDescent="0.35"/>
    <row r="633" s="4" customFormat="1" ht="18" customHeight="1" x14ac:dyDescent="0.35"/>
    <row r="634" s="4" customFormat="1" ht="18" customHeight="1" x14ac:dyDescent="0.35"/>
    <row r="635" s="4" customFormat="1" ht="18" customHeight="1" x14ac:dyDescent="0.35"/>
    <row r="636" s="4" customFormat="1" ht="18" customHeight="1" x14ac:dyDescent="0.35"/>
    <row r="637" s="4" customFormat="1" ht="18" customHeight="1" x14ac:dyDescent="0.35"/>
    <row r="638" s="4" customFormat="1" ht="18" customHeight="1" x14ac:dyDescent="0.35"/>
    <row r="639" s="4" customFormat="1" ht="18" customHeight="1" x14ac:dyDescent="0.35"/>
    <row r="640" s="4" customFormat="1" ht="18" customHeight="1" x14ac:dyDescent="0.35"/>
    <row r="641" s="4" customFormat="1" ht="18" customHeight="1" x14ac:dyDescent="0.35"/>
    <row r="642" s="4" customFormat="1" ht="18" customHeight="1" x14ac:dyDescent="0.35"/>
    <row r="643" s="4" customFormat="1" ht="18" customHeight="1" x14ac:dyDescent="0.35"/>
    <row r="644" s="4" customFormat="1" ht="18" customHeight="1" x14ac:dyDescent="0.35"/>
    <row r="645" s="4" customFormat="1" ht="18" customHeight="1" x14ac:dyDescent="0.35"/>
    <row r="646" s="4" customFormat="1" ht="18" customHeight="1" x14ac:dyDescent="0.35"/>
    <row r="647" s="4" customFormat="1" ht="18" customHeight="1" x14ac:dyDescent="0.35"/>
    <row r="648" s="4" customFormat="1" ht="18" customHeight="1" x14ac:dyDescent="0.35"/>
    <row r="649" s="4" customFormat="1" ht="18" customHeight="1" x14ac:dyDescent="0.35"/>
    <row r="650" s="4" customFormat="1" ht="18" customHeight="1" x14ac:dyDescent="0.35"/>
    <row r="651" s="4" customFormat="1" ht="18" customHeight="1" x14ac:dyDescent="0.35"/>
    <row r="652" s="4" customFormat="1" ht="18" customHeight="1" x14ac:dyDescent="0.35"/>
    <row r="653" s="4" customFormat="1" ht="18" customHeight="1" x14ac:dyDescent="0.35"/>
    <row r="654" s="4" customFormat="1" ht="18" customHeight="1" x14ac:dyDescent="0.35"/>
    <row r="655" s="4" customFormat="1" ht="18" customHeight="1" x14ac:dyDescent="0.35"/>
    <row r="656" s="4" customFormat="1" ht="18" customHeight="1" x14ac:dyDescent="0.35"/>
    <row r="657" s="4" customFormat="1" ht="18" customHeight="1" x14ac:dyDescent="0.35"/>
    <row r="658" s="4" customFormat="1" ht="18" customHeight="1" x14ac:dyDescent="0.35"/>
    <row r="659" s="4" customFormat="1" ht="18" customHeight="1" x14ac:dyDescent="0.35"/>
    <row r="660" s="4" customFormat="1" ht="18" customHeight="1" x14ac:dyDescent="0.35"/>
    <row r="661" s="4" customFormat="1" ht="18" customHeight="1" x14ac:dyDescent="0.35"/>
    <row r="662" s="4" customFormat="1" ht="18" customHeight="1" x14ac:dyDescent="0.35"/>
    <row r="663" s="4" customFormat="1" ht="18" customHeight="1" x14ac:dyDescent="0.35"/>
    <row r="664" s="4" customFormat="1" ht="18" customHeight="1" x14ac:dyDescent="0.35"/>
    <row r="665" s="4" customFormat="1" ht="18" customHeight="1" x14ac:dyDescent="0.35"/>
    <row r="666" s="4" customFormat="1" ht="18" customHeight="1" x14ac:dyDescent="0.35"/>
    <row r="667" s="4" customFormat="1" ht="18" customHeight="1" x14ac:dyDescent="0.35"/>
    <row r="668" s="4" customFormat="1" ht="18" customHeight="1" x14ac:dyDescent="0.35"/>
    <row r="669" s="4" customFormat="1" ht="18" customHeight="1" x14ac:dyDescent="0.35"/>
    <row r="670" s="4" customFormat="1" ht="18" customHeight="1" x14ac:dyDescent="0.35"/>
    <row r="671" s="4" customFormat="1" ht="18" customHeight="1" x14ac:dyDescent="0.35"/>
    <row r="672" s="4" customFormat="1" ht="18" customHeight="1" x14ac:dyDescent="0.35"/>
    <row r="673" s="4" customFormat="1" ht="18" customHeight="1" x14ac:dyDescent="0.35"/>
    <row r="674" s="4" customFormat="1" ht="18" customHeight="1" x14ac:dyDescent="0.35"/>
    <row r="675" s="4" customFormat="1" ht="18" customHeight="1" x14ac:dyDescent="0.35"/>
    <row r="676" s="4" customFormat="1" ht="18" customHeight="1" x14ac:dyDescent="0.35"/>
    <row r="677" s="4" customFormat="1" ht="18" customHeight="1" x14ac:dyDescent="0.35"/>
    <row r="678" s="4" customFormat="1" ht="18" customHeight="1" x14ac:dyDescent="0.35"/>
    <row r="679" s="4" customFormat="1" ht="18" customHeight="1" x14ac:dyDescent="0.35"/>
    <row r="680" s="4" customFormat="1" ht="18" customHeight="1" x14ac:dyDescent="0.35"/>
    <row r="681" s="4" customFormat="1" ht="18" customHeight="1" x14ac:dyDescent="0.35"/>
    <row r="682" s="4" customFormat="1" ht="18" customHeight="1" x14ac:dyDescent="0.35"/>
    <row r="683" s="4" customFormat="1" ht="18" customHeight="1" x14ac:dyDescent="0.35"/>
    <row r="684" s="4" customFormat="1" ht="18" customHeight="1" x14ac:dyDescent="0.35"/>
    <row r="685" s="4" customFormat="1" ht="18" customHeight="1" x14ac:dyDescent="0.35"/>
    <row r="686" s="4" customFormat="1" ht="18" customHeight="1" x14ac:dyDescent="0.35"/>
    <row r="687" s="4" customFormat="1" ht="18" customHeight="1" x14ac:dyDescent="0.35"/>
    <row r="688" s="4" customFormat="1" ht="18" customHeight="1" x14ac:dyDescent="0.35"/>
    <row r="689" s="4" customFormat="1" ht="18" customHeight="1" x14ac:dyDescent="0.35"/>
    <row r="690" s="4" customFormat="1" ht="18" customHeight="1" x14ac:dyDescent="0.35"/>
    <row r="691" s="4" customFormat="1" ht="18" customHeight="1" x14ac:dyDescent="0.35"/>
    <row r="692" s="4" customFormat="1" ht="18" customHeight="1" x14ac:dyDescent="0.35"/>
    <row r="693" s="4" customFormat="1" ht="18" customHeight="1" x14ac:dyDescent="0.35"/>
    <row r="694" s="4" customFormat="1" ht="18" customHeight="1" x14ac:dyDescent="0.35"/>
    <row r="695" s="4" customFormat="1" ht="18" customHeight="1" x14ac:dyDescent="0.35"/>
    <row r="696" s="4" customFormat="1" ht="18" customHeight="1" x14ac:dyDescent="0.35"/>
    <row r="697" s="4" customFormat="1" ht="18" customHeight="1" x14ac:dyDescent="0.35"/>
    <row r="698" s="4" customFormat="1" ht="18" customHeight="1" x14ac:dyDescent="0.35"/>
    <row r="699" s="4" customFormat="1" ht="18" customHeight="1" x14ac:dyDescent="0.35"/>
    <row r="700" s="4" customFormat="1" ht="18" customHeight="1" x14ac:dyDescent="0.35"/>
    <row r="701" s="4" customFormat="1" ht="18" customHeight="1" x14ac:dyDescent="0.35"/>
    <row r="702" s="4" customFormat="1" ht="18" customHeight="1" x14ac:dyDescent="0.35"/>
    <row r="703" s="4" customFormat="1" ht="18" customHeight="1" x14ac:dyDescent="0.35"/>
    <row r="704" s="4" customFormat="1" ht="18" customHeight="1" x14ac:dyDescent="0.35"/>
    <row r="705" s="4" customFormat="1" ht="18" customHeight="1" x14ac:dyDescent="0.35"/>
    <row r="706" s="4" customFormat="1" ht="18" customHeight="1" x14ac:dyDescent="0.35"/>
    <row r="707" s="4" customFormat="1" ht="18" customHeight="1" x14ac:dyDescent="0.35"/>
    <row r="708" s="4" customFormat="1" ht="18" customHeight="1" x14ac:dyDescent="0.35"/>
    <row r="709" s="4" customFormat="1" ht="18" customHeight="1" x14ac:dyDescent="0.35"/>
    <row r="710" s="4" customFormat="1" ht="18" customHeight="1" x14ac:dyDescent="0.35"/>
    <row r="711" s="4" customFormat="1" ht="18" customHeight="1" x14ac:dyDescent="0.35"/>
    <row r="712" s="4" customFormat="1" ht="18" customHeight="1" x14ac:dyDescent="0.35"/>
    <row r="713" s="4" customFormat="1" ht="18" customHeight="1" x14ac:dyDescent="0.35"/>
    <row r="714" s="4" customFormat="1" ht="18" customHeight="1" x14ac:dyDescent="0.35"/>
    <row r="715" s="4" customFormat="1" ht="18" customHeight="1" x14ac:dyDescent="0.35"/>
    <row r="716" s="4" customFormat="1" ht="18" customHeight="1" x14ac:dyDescent="0.35"/>
    <row r="717" s="4" customFormat="1" ht="18" customHeight="1" x14ac:dyDescent="0.35"/>
    <row r="718" s="4" customFormat="1" ht="18" customHeight="1" x14ac:dyDescent="0.35"/>
    <row r="719" s="4" customFormat="1" ht="18" customHeight="1" x14ac:dyDescent="0.35"/>
    <row r="720" s="4" customFormat="1" ht="18" customHeight="1" x14ac:dyDescent="0.35"/>
    <row r="721" s="4" customFormat="1" ht="18" customHeight="1" x14ac:dyDescent="0.35"/>
    <row r="722" s="4" customFormat="1" ht="18" customHeight="1" x14ac:dyDescent="0.35"/>
    <row r="723" s="4" customFormat="1" ht="18" customHeight="1" x14ac:dyDescent="0.35"/>
    <row r="724" s="4" customFormat="1" ht="18" customHeight="1" x14ac:dyDescent="0.35"/>
    <row r="725" s="4" customFormat="1" ht="18" customHeight="1" x14ac:dyDescent="0.35"/>
    <row r="726" s="4" customFormat="1" ht="18" customHeight="1" x14ac:dyDescent="0.35"/>
    <row r="727" s="4" customFormat="1" ht="18" customHeight="1" x14ac:dyDescent="0.35"/>
    <row r="728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P508"/>
  <sheetViews>
    <sheetView showGridLines="0" zoomScaleNormal="100" workbookViewId="0"/>
  </sheetViews>
  <sheetFormatPr defaultRowHeight="15" customHeight="1" x14ac:dyDescent="0.35"/>
  <cols>
    <col min="1" max="1" width="7.5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121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9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152</v>
      </c>
      <c r="C10" s="4"/>
      <c r="D10" s="4"/>
      <c r="E10" s="4"/>
      <c r="F10" s="138">
        <f>'Common Assumption'!D18</f>
        <v>365</v>
      </c>
      <c r="G10" s="138">
        <f>F10</f>
        <v>365</v>
      </c>
      <c r="H10" s="138">
        <f t="shared" ref="H10:O11" si="3">G10</f>
        <v>365</v>
      </c>
      <c r="I10" s="138">
        <f t="shared" si="3"/>
        <v>365</v>
      </c>
      <c r="J10" s="138">
        <f t="shared" si="3"/>
        <v>365</v>
      </c>
      <c r="K10" s="138">
        <f t="shared" si="3"/>
        <v>365</v>
      </c>
      <c r="L10" s="138">
        <f t="shared" si="3"/>
        <v>365</v>
      </c>
      <c r="M10" s="138">
        <f t="shared" si="3"/>
        <v>365</v>
      </c>
      <c r="N10" s="138">
        <f t="shared" si="3"/>
        <v>365</v>
      </c>
      <c r="O10" s="138">
        <f t="shared" si="3"/>
        <v>365</v>
      </c>
      <c r="P10" s="4"/>
    </row>
    <row r="11" spans="2:16" ht="18" customHeight="1" x14ac:dyDescent="0.35">
      <c r="B11" s="4" t="s">
        <v>364</v>
      </c>
      <c r="C11" s="4"/>
      <c r="D11" s="4"/>
      <c r="E11" s="4"/>
      <c r="F11" s="138">
        <f>'Common Assumption'!$D$18</f>
        <v>365</v>
      </c>
      <c r="G11" s="138">
        <f>F11</f>
        <v>365</v>
      </c>
      <c r="H11" s="138">
        <f t="shared" si="3"/>
        <v>365</v>
      </c>
      <c r="I11" s="138">
        <f t="shared" si="3"/>
        <v>365</v>
      </c>
      <c r="J11" s="138">
        <f t="shared" si="3"/>
        <v>365</v>
      </c>
      <c r="K11" s="138">
        <f t="shared" si="3"/>
        <v>365</v>
      </c>
      <c r="L11" s="138">
        <f t="shared" si="3"/>
        <v>365</v>
      </c>
      <c r="M11" s="138">
        <f t="shared" si="3"/>
        <v>365</v>
      </c>
      <c r="N11" s="138">
        <f t="shared" si="3"/>
        <v>365</v>
      </c>
      <c r="O11" s="138">
        <f t="shared" ref="O11" si="4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69" t="s">
        <v>569</v>
      </c>
      <c r="K13" s="369" t="s">
        <v>463</v>
      </c>
      <c r="L13" s="4"/>
      <c r="M13" s="4"/>
      <c r="N13" s="4"/>
      <c r="O13" s="4"/>
      <c r="P13" s="4"/>
    </row>
    <row r="14" spans="2:16" ht="30" x14ac:dyDescent="0.35">
      <c r="B14" s="3" t="s">
        <v>125</v>
      </c>
      <c r="C14" s="41"/>
      <c r="D14" s="41" t="s">
        <v>122</v>
      </c>
      <c r="E14" s="270" t="s">
        <v>472</v>
      </c>
      <c r="F14" s="270" t="s">
        <v>473</v>
      </c>
      <c r="G14" s="270" t="s">
        <v>471</v>
      </c>
      <c r="H14" s="118" t="s">
        <v>462</v>
      </c>
      <c r="I14" s="41" t="s">
        <v>123</v>
      </c>
      <c r="J14" s="41" t="s">
        <v>464</v>
      </c>
      <c r="K14" s="41" t="s">
        <v>394</v>
      </c>
      <c r="L14" s="4"/>
      <c r="M14" s="44"/>
      <c r="N14" s="44"/>
      <c r="O14" s="4"/>
      <c r="P14" s="4"/>
    </row>
    <row r="15" spans="2:16" ht="18" customHeight="1" x14ac:dyDescent="0.35">
      <c r="B15" s="4" t="s">
        <v>15</v>
      </c>
      <c r="C15" s="4"/>
      <c r="D15" s="139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9">
        <v>0</v>
      </c>
      <c r="K15" s="119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16</v>
      </c>
      <c r="C16" s="4"/>
      <c r="D16" s="139">
        <f>'TPC and MoF'!D9</f>
        <v>0</v>
      </c>
      <c r="E16" s="44">
        <f t="shared" ref="E16:E19" si="5">D16*18%</f>
        <v>0</v>
      </c>
      <c r="F16" s="44">
        <f t="shared" ref="F16:F19" si="6">D16+E16</f>
        <v>0</v>
      </c>
      <c r="G16" s="44">
        <f t="shared" ref="G16:G19" si="7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8">G16+H16</f>
        <v>0</v>
      </c>
      <c r="J16" s="119">
        <v>0</v>
      </c>
      <c r="K16" s="119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124</v>
      </c>
      <c r="C17" s="44"/>
      <c r="D17" s="139">
        <f>'TPC and MoF'!D10</f>
        <v>1.0029999999999999</v>
      </c>
      <c r="E17" s="44">
        <f>D17*0%</f>
        <v>0</v>
      </c>
      <c r="F17" s="44">
        <f t="shared" si="6"/>
        <v>1.0029999999999999</v>
      </c>
      <c r="G17" s="44">
        <f t="shared" si="7"/>
        <v>1.0029999999999999</v>
      </c>
      <c r="H17" s="44">
        <f ca="1">('TPC and MoF'!$D$15+'TPC and MoF'!$D$18+'TPC and MoF'!$D$17)*'Depreciation Schedule'!$D17/'Depreciation Schedule'!$D$20</f>
        <v>6.6988580224925612E-2</v>
      </c>
      <c r="I17" s="44">
        <f t="shared" ca="1" si="8"/>
        <v>1.0699885802249256</v>
      </c>
      <c r="J17" s="119">
        <v>3.1699999999999999E-2</v>
      </c>
      <c r="K17" s="119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60</v>
      </c>
      <c r="C18" s="44"/>
      <c r="D18" s="139">
        <f>'TPC and MoF'!D11</f>
        <v>7.65</v>
      </c>
      <c r="E18" s="44">
        <f t="shared" si="5"/>
        <v>1.377</v>
      </c>
      <c r="F18" s="44">
        <f t="shared" si="6"/>
        <v>9.027000000000001</v>
      </c>
      <c r="G18" s="44">
        <f t="shared" si="7"/>
        <v>7.65</v>
      </c>
      <c r="H18" s="44">
        <f ca="1">('TPC and MoF'!$D$15+'TPC and MoF'!$D$18+'TPC and MoF'!$D$17)*'Depreciation Schedule'!$D18/'Depreciation Schedule'!$D$20</f>
        <v>0.51092984917316153</v>
      </c>
      <c r="I18" s="44">
        <f t="shared" ca="1" si="8"/>
        <v>8.1609298491731614</v>
      </c>
      <c r="J18" s="119">
        <v>6.3299999999999995E-2</v>
      </c>
      <c r="K18" s="119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130</v>
      </c>
      <c r="C19" s="44"/>
      <c r="D19" s="139">
        <f>'TPC and MoF'!D12</f>
        <v>0</v>
      </c>
      <c r="E19" s="44">
        <f t="shared" si="5"/>
        <v>0</v>
      </c>
      <c r="F19" s="44">
        <f t="shared" si="6"/>
        <v>0</v>
      </c>
      <c r="G19" s="44">
        <f t="shared" si="7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8"/>
        <v>0</v>
      </c>
      <c r="J19" s="119">
        <v>0</v>
      </c>
      <c r="K19" s="119">
        <v>0</v>
      </c>
      <c r="L19" s="4"/>
      <c r="M19" s="4"/>
      <c r="N19" s="4"/>
      <c r="O19" s="4"/>
      <c r="P19" s="4"/>
    </row>
    <row r="20" spans="2:16" ht="18" customHeight="1" x14ac:dyDescent="0.35">
      <c r="B20" s="106" t="s">
        <v>123</v>
      </c>
      <c r="C20" s="115"/>
      <c r="D20" s="115">
        <f t="shared" ref="D20:I20" si="9">SUM(D15:D19)</f>
        <v>8.6530000000000005</v>
      </c>
      <c r="E20" s="115">
        <f t="shared" si="9"/>
        <v>1.377</v>
      </c>
      <c r="F20" s="115">
        <f t="shared" si="9"/>
        <v>10.030000000000001</v>
      </c>
      <c r="G20" s="115">
        <f t="shared" si="9"/>
        <v>8.6530000000000005</v>
      </c>
      <c r="H20" s="115">
        <f t="shared" ca="1" si="9"/>
        <v>0.57791842939808713</v>
      </c>
      <c r="I20" s="115">
        <f t="shared" ca="1" si="9"/>
        <v>9.2309184293980877</v>
      </c>
      <c r="J20" s="117"/>
      <c r="K20" s="117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32</v>
      </c>
      <c r="C23" s="13"/>
      <c r="D23" s="121">
        <f t="shared" ref="D23:O23" si="10">D7</f>
        <v>45747</v>
      </c>
      <c r="E23" s="121">
        <f t="shared" si="10"/>
        <v>45961</v>
      </c>
      <c r="F23" s="120">
        <f t="shared" si="10"/>
        <v>46112</v>
      </c>
      <c r="G23" s="120">
        <f t="shared" si="10"/>
        <v>46477</v>
      </c>
      <c r="H23" s="120">
        <f t="shared" si="10"/>
        <v>46843</v>
      </c>
      <c r="I23" s="120">
        <f t="shared" si="10"/>
        <v>47208</v>
      </c>
      <c r="J23" s="120">
        <f t="shared" si="10"/>
        <v>47573</v>
      </c>
      <c r="K23" s="120">
        <f t="shared" si="10"/>
        <v>47938</v>
      </c>
      <c r="L23" s="120">
        <f t="shared" si="10"/>
        <v>48304</v>
      </c>
      <c r="M23" s="120">
        <f t="shared" si="10"/>
        <v>48669</v>
      </c>
      <c r="N23" s="120">
        <f t="shared" si="10"/>
        <v>49034</v>
      </c>
      <c r="O23" s="120">
        <f t="shared" si="10"/>
        <v>49399</v>
      </c>
    </row>
    <row r="24" spans="2:16" ht="18" customHeight="1" x14ac:dyDescent="0.35">
      <c r="B24" s="4" t="s">
        <v>128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1">G26</f>
        <v>0</v>
      </c>
      <c r="I24" s="44">
        <f t="shared" ca="1" si="11"/>
        <v>0</v>
      </c>
      <c r="J24" s="44">
        <f t="shared" ca="1" si="11"/>
        <v>0</v>
      </c>
      <c r="K24" s="44">
        <f t="shared" ca="1" si="11"/>
        <v>0</v>
      </c>
      <c r="L24" s="44">
        <f t="shared" ca="1" si="11"/>
        <v>0</v>
      </c>
      <c r="M24" s="44">
        <f t="shared" ca="1" si="11"/>
        <v>0</v>
      </c>
      <c r="N24" s="44">
        <f t="shared" ca="1" si="11"/>
        <v>0</v>
      </c>
      <c r="O24" s="44">
        <f t="shared" ca="1" si="11"/>
        <v>0</v>
      </c>
      <c r="P24" s="4"/>
    </row>
    <row r="25" spans="2:16" ht="18" customHeight="1" x14ac:dyDescent="0.35">
      <c r="B25" s="122" t="s">
        <v>570</v>
      </c>
      <c r="C25" s="122"/>
      <c r="D25" s="122"/>
      <c r="E25" s="122"/>
      <c r="F25" s="123">
        <f ca="1">F24*$J$15</f>
        <v>0</v>
      </c>
      <c r="G25" s="123">
        <f t="shared" ref="G25:O25" ca="1" si="12">G24*$J$15</f>
        <v>0</v>
      </c>
      <c r="H25" s="123">
        <f t="shared" ca="1" si="12"/>
        <v>0</v>
      </c>
      <c r="I25" s="123">
        <f t="shared" ca="1" si="12"/>
        <v>0</v>
      </c>
      <c r="J25" s="123">
        <f t="shared" ca="1" si="12"/>
        <v>0</v>
      </c>
      <c r="K25" s="123">
        <f t="shared" ca="1" si="12"/>
        <v>0</v>
      </c>
      <c r="L25" s="123">
        <f t="shared" ca="1" si="12"/>
        <v>0</v>
      </c>
      <c r="M25" s="123">
        <f t="shared" ca="1" si="12"/>
        <v>0</v>
      </c>
      <c r="N25" s="123">
        <f t="shared" ca="1" si="12"/>
        <v>0</v>
      </c>
      <c r="O25" s="123">
        <f t="shared" ca="1" si="12"/>
        <v>0</v>
      </c>
      <c r="P25" s="4"/>
    </row>
    <row r="26" spans="2:16" ht="18" customHeight="1" x14ac:dyDescent="0.35">
      <c r="B26" s="4" t="s">
        <v>571</v>
      </c>
      <c r="C26" s="4"/>
      <c r="D26" s="4"/>
      <c r="E26" s="4"/>
      <c r="F26" s="44">
        <f ca="1">F24-F25</f>
        <v>0</v>
      </c>
      <c r="G26" s="44">
        <f t="shared" ref="G26:O26" ca="1" si="13">G24-G25</f>
        <v>0</v>
      </c>
      <c r="H26" s="44">
        <f t="shared" ca="1" si="13"/>
        <v>0</v>
      </c>
      <c r="I26" s="44">
        <f t="shared" ca="1" si="13"/>
        <v>0</v>
      </c>
      <c r="J26" s="44">
        <f t="shared" ca="1" si="13"/>
        <v>0</v>
      </c>
      <c r="K26" s="44">
        <f t="shared" ca="1" si="13"/>
        <v>0</v>
      </c>
      <c r="L26" s="44">
        <f t="shared" ca="1" si="13"/>
        <v>0</v>
      </c>
      <c r="M26" s="44">
        <f t="shared" ca="1" si="13"/>
        <v>0</v>
      </c>
      <c r="N26" s="44">
        <f t="shared" ca="1" si="13"/>
        <v>0</v>
      </c>
      <c r="O26" s="44">
        <f t="shared" ca="1" si="13"/>
        <v>0</v>
      </c>
      <c r="P26" s="4"/>
    </row>
    <row r="27" spans="2:16" ht="18" customHeight="1" x14ac:dyDescent="0.35">
      <c r="B27" s="4" t="s">
        <v>129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14">G29</f>
        <v>0</v>
      </c>
      <c r="I27" s="44">
        <f t="shared" ca="1" si="14"/>
        <v>0</v>
      </c>
      <c r="J27" s="44">
        <f t="shared" ca="1" si="14"/>
        <v>0</v>
      </c>
      <c r="K27" s="44">
        <f t="shared" ca="1" si="14"/>
        <v>0</v>
      </c>
      <c r="L27" s="44">
        <f t="shared" ca="1" si="14"/>
        <v>0</v>
      </c>
      <c r="M27" s="44">
        <f t="shared" ca="1" si="14"/>
        <v>0</v>
      </c>
      <c r="N27" s="44">
        <f t="shared" ca="1" si="14"/>
        <v>0</v>
      </c>
      <c r="O27" s="44">
        <f t="shared" ca="1" si="14"/>
        <v>0</v>
      </c>
      <c r="P27" s="4"/>
    </row>
    <row r="28" spans="2:16" ht="18" customHeight="1" x14ac:dyDescent="0.35">
      <c r="B28" s="122" t="s">
        <v>570</v>
      </c>
      <c r="C28" s="122"/>
      <c r="D28" s="122"/>
      <c r="E28" s="122"/>
      <c r="F28" s="123">
        <f ca="1">F27*$J$16</f>
        <v>0</v>
      </c>
      <c r="G28" s="123">
        <f t="shared" ref="G28:O28" ca="1" si="15">G27*$J$16</f>
        <v>0</v>
      </c>
      <c r="H28" s="123">
        <f t="shared" ca="1" si="15"/>
        <v>0</v>
      </c>
      <c r="I28" s="123">
        <f t="shared" ca="1" si="15"/>
        <v>0</v>
      </c>
      <c r="J28" s="123">
        <f t="shared" ca="1" si="15"/>
        <v>0</v>
      </c>
      <c r="K28" s="123">
        <f t="shared" ca="1" si="15"/>
        <v>0</v>
      </c>
      <c r="L28" s="123">
        <f t="shared" ca="1" si="15"/>
        <v>0</v>
      </c>
      <c r="M28" s="123">
        <f t="shared" ca="1" si="15"/>
        <v>0</v>
      </c>
      <c r="N28" s="123">
        <f t="shared" ca="1" si="15"/>
        <v>0</v>
      </c>
      <c r="O28" s="123">
        <f t="shared" ca="1" si="15"/>
        <v>0</v>
      </c>
      <c r="P28" s="4"/>
    </row>
    <row r="29" spans="2:16" ht="18" customHeight="1" x14ac:dyDescent="0.35">
      <c r="B29" s="4" t="s">
        <v>572</v>
      </c>
      <c r="C29" s="4"/>
      <c r="D29" s="4"/>
      <c r="E29" s="4"/>
      <c r="F29" s="44">
        <f ca="1">F27-F28</f>
        <v>0</v>
      </c>
      <c r="G29" s="44">
        <f t="shared" ref="G29:O29" ca="1" si="16">G27-G28</f>
        <v>0</v>
      </c>
      <c r="H29" s="44">
        <f t="shared" ca="1" si="16"/>
        <v>0</v>
      </c>
      <c r="I29" s="44">
        <f t="shared" ca="1" si="16"/>
        <v>0</v>
      </c>
      <c r="J29" s="44">
        <f t="shared" ca="1" si="16"/>
        <v>0</v>
      </c>
      <c r="K29" s="44">
        <f t="shared" ca="1" si="16"/>
        <v>0</v>
      </c>
      <c r="L29" s="44">
        <f t="shared" ca="1" si="16"/>
        <v>0</v>
      </c>
      <c r="M29" s="44">
        <f t="shared" ca="1" si="16"/>
        <v>0</v>
      </c>
      <c r="N29" s="44">
        <f t="shared" ca="1" si="16"/>
        <v>0</v>
      </c>
      <c r="O29" s="44">
        <f t="shared" ca="1" si="16"/>
        <v>0</v>
      </c>
      <c r="P29" s="4"/>
    </row>
    <row r="30" spans="2:16" ht="18" customHeight="1" x14ac:dyDescent="0.35">
      <c r="B30" s="4" t="s">
        <v>42</v>
      </c>
      <c r="C30" s="4"/>
      <c r="D30" s="4"/>
      <c r="E30" s="4"/>
      <c r="F30" s="44">
        <f ca="1">I17</f>
        <v>1.0699885802249256</v>
      </c>
      <c r="G30" s="44">
        <f ca="1">F30</f>
        <v>1.0699885802249256</v>
      </c>
      <c r="H30" s="44">
        <f t="shared" ref="H30:O30" ca="1" si="17">G30</f>
        <v>1.0699885802249256</v>
      </c>
      <c r="I30" s="44">
        <f t="shared" ca="1" si="17"/>
        <v>1.0699885802249256</v>
      </c>
      <c r="J30" s="44">
        <f t="shared" ca="1" si="17"/>
        <v>1.0699885802249256</v>
      </c>
      <c r="K30" s="44">
        <f t="shared" ca="1" si="17"/>
        <v>1.0699885802249256</v>
      </c>
      <c r="L30" s="44">
        <f t="shared" ca="1" si="17"/>
        <v>1.0699885802249256</v>
      </c>
      <c r="M30" s="44">
        <f t="shared" ca="1" si="17"/>
        <v>1.0699885802249256</v>
      </c>
      <c r="N30" s="44">
        <f t="shared" ca="1" si="17"/>
        <v>1.0699885802249256</v>
      </c>
      <c r="O30" s="44">
        <f t="shared" ca="1" si="17"/>
        <v>1.0699885802249256</v>
      </c>
      <c r="P30" s="4"/>
    </row>
    <row r="31" spans="2:16" ht="18" customHeight="1" x14ac:dyDescent="0.35">
      <c r="B31" s="122" t="s">
        <v>570</v>
      </c>
      <c r="C31" s="122"/>
      <c r="D31" s="122"/>
      <c r="E31" s="122"/>
      <c r="F31" s="123">
        <f ca="1">F30*$J$17/12*F9</f>
        <v>1.4132765830470894E-2</v>
      </c>
      <c r="G31" s="123">
        <f t="shared" ref="G31:O31" ca="1" si="18">G30*$J$17/12*G9</f>
        <v>3.3918637993130142E-2</v>
      </c>
      <c r="H31" s="123">
        <f t="shared" ca="1" si="18"/>
        <v>3.3918637993130142E-2</v>
      </c>
      <c r="I31" s="123">
        <f t="shared" ca="1" si="18"/>
        <v>3.3918637993130142E-2</v>
      </c>
      <c r="J31" s="123">
        <f t="shared" ca="1" si="18"/>
        <v>3.3918637993130142E-2</v>
      </c>
      <c r="K31" s="123">
        <f t="shared" ca="1" si="18"/>
        <v>3.3918637993130142E-2</v>
      </c>
      <c r="L31" s="123">
        <f t="shared" ca="1" si="18"/>
        <v>3.3918637993130142E-2</v>
      </c>
      <c r="M31" s="123">
        <f t="shared" ca="1" si="18"/>
        <v>3.3918637993130142E-2</v>
      </c>
      <c r="N31" s="123">
        <f t="shared" ca="1" si="18"/>
        <v>3.3918637993130142E-2</v>
      </c>
      <c r="O31" s="123">
        <f t="shared" ca="1" si="18"/>
        <v>3.3918637993130142E-2</v>
      </c>
      <c r="P31" s="4"/>
    </row>
    <row r="32" spans="2:16" ht="18" customHeight="1" x14ac:dyDescent="0.35">
      <c r="B32" s="4" t="s">
        <v>573</v>
      </c>
      <c r="C32" s="4"/>
      <c r="D32" s="4"/>
      <c r="E32" s="4"/>
      <c r="F32" s="44">
        <f ca="1">F30-F31</f>
        <v>1.0558558143944548</v>
      </c>
      <c r="G32" s="44">
        <f ca="1">F32-G31</f>
        <v>1.0219371764013245</v>
      </c>
      <c r="H32" s="44">
        <f t="shared" ref="H32:O32" ca="1" si="19">G32-H31</f>
        <v>0.98801853840819442</v>
      </c>
      <c r="I32" s="44">
        <f t="shared" ca="1" si="19"/>
        <v>0.95409990041506432</v>
      </c>
      <c r="J32" s="44">
        <f t="shared" ca="1" si="19"/>
        <v>0.92018126242193421</v>
      </c>
      <c r="K32" s="44">
        <f t="shared" ca="1" si="19"/>
        <v>0.8862626244288041</v>
      </c>
      <c r="L32" s="44">
        <f t="shared" ca="1" si="19"/>
        <v>0.85234398643567399</v>
      </c>
      <c r="M32" s="44">
        <f t="shared" ca="1" si="19"/>
        <v>0.81842534844254389</v>
      </c>
      <c r="N32" s="44">
        <f t="shared" ca="1" si="19"/>
        <v>0.78450671044941378</v>
      </c>
      <c r="O32" s="44">
        <f t="shared" ca="1" si="19"/>
        <v>0.75058807245628367</v>
      </c>
      <c r="P32" s="4"/>
    </row>
    <row r="33" spans="2:16" ht="18" customHeight="1" x14ac:dyDescent="0.35">
      <c r="B33" s="4" t="s">
        <v>127</v>
      </c>
      <c r="C33" s="4"/>
      <c r="D33" s="4"/>
      <c r="E33" s="4"/>
      <c r="F33" s="44">
        <f ca="1">I18</f>
        <v>8.1609298491731614</v>
      </c>
      <c r="G33" s="44">
        <f ca="1">F33</f>
        <v>8.1609298491731614</v>
      </c>
      <c r="H33" s="44">
        <f t="shared" ref="H33:O33" ca="1" si="20">G33</f>
        <v>8.1609298491731614</v>
      </c>
      <c r="I33" s="44">
        <f t="shared" ca="1" si="20"/>
        <v>8.1609298491731614</v>
      </c>
      <c r="J33" s="44">
        <f t="shared" ca="1" si="20"/>
        <v>8.1609298491731614</v>
      </c>
      <c r="K33" s="44">
        <f t="shared" ca="1" si="20"/>
        <v>8.1609298491731614</v>
      </c>
      <c r="L33" s="44">
        <f t="shared" ca="1" si="20"/>
        <v>8.1609298491731614</v>
      </c>
      <c r="M33" s="44">
        <f t="shared" ca="1" si="20"/>
        <v>8.1609298491731614</v>
      </c>
      <c r="N33" s="44">
        <f t="shared" ca="1" si="20"/>
        <v>8.1609298491731614</v>
      </c>
      <c r="O33" s="44">
        <f t="shared" ca="1" si="20"/>
        <v>8.1609298491731614</v>
      </c>
      <c r="P33" s="4"/>
    </row>
    <row r="34" spans="2:16" ht="18" customHeight="1" x14ac:dyDescent="0.35">
      <c r="B34" s="122" t="s">
        <v>570</v>
      </c>
      <c r="C34" s="122"/>
      <c r="D34" s="122"/>
      <c r="E34" s="122"/>
      <c r="F34" s="123">
        <f ca="1">F33*$J$18/12*F9</f>
        <v>0.21524452477194211</v>
      </c>
      <c r="G34" s="123">
        <f t="shared" ref="G34:O34" ca="1" si="21">G33*$J$18/12*G9</f>
        <v>0.51658685945266103</v>
      </c>
      <c r="H34" s="123">
        <f t="shared" ca="1" si="21"/>
        <v>0.51658685945266103</v>
      </c>
      <c r="I34" s="123">
        <f t="shared" ca="1" si="21"/>
        <v>0.51658685945266103</v>
      </c>
      <c r="J34" s="123">
        <f t="shared" ca="1" si="21"/>
        <v>0.51658685945266103</v>
      </c>
      <c r="K34" s="123">
        <f t="shared" ca="1" si="21"/>
        <v>0.51658685945266103</v>
      </c>
      <c r="L34" s="123">
        <f t="shared" ca="1" si="21"/>
        <v>0.51658685945266103</v>
      </c>
      <c r="M34" s="123">
        <f t="shared" ca="1" si="21"/>
        <v>0.51658685945266103</v>
      </c>
      <c r="N34" s="123">
        <f t="shared" ca="1" si="21"/>
        <v>0.51658685945266103</v>
      </c>
      <c r="O34" s="123">
        <f t="shared" ca="1" si="21"/>
        <v>0.51658685945266103</v>
      </c>
      <c r="P34" s="4"/>
    </row>
    <row r="35" spans="2:16" ht="18" customHeight="1" x14ac:dyDescent="0.35">
      <c r="B35" s="4" t="s">
        <v>574</v>
      </c>
      <c r="C35" s="4"/>
      <c r="D35" s="4"/>
      <c r="E35" s="4"/>
      <c r="F35" s="44">
        <f ca="1">F33-F34</f>
        <v>7.9456853244012198</v>
      </c>
      <c r="G35" s="44">
        <f ca="1">F35-G34</f>
        <v>7.4290984649485585</v>
      </c>
      <c r="H35" s="44">
        <f t="shared" ref="H35:O35" ca="1" si="22">G35-H34</f>
        <v>6.9125116054958973</v>
      </c>
      <c r="I35" s="44">
        <f t="shared" ca="1" si="22"/>
        <v>6.395924746043236</v>
      </c>
      <c r="J35" s="44">
        <f t="shared" ca="1" si="22"/>
        <v>5.8793378865905748</v>
      </c>
      <c r="K35" s="44">
        <f t="shared" ca="1" si="22"/>
        <v>5.3627510271379135</v>
      </c>
      <c r="L35" s="44">
        <f t="shared" ca="1" si="22"/>
        <v>4.8461641676852523</v>
      </c>
      <c r="M35" s="44">
        <f t="shared" ca="1" si="22"/>
        <v>4.329577308232591</v>
      </c>
      <c r="N35" s="44">
        <f t="shared" ca="1" si="22"/>
        <v>3.8129904487799298</v>
      </c>
      <c r="O35" s="44">
        <f t="shared" ca="1" si="22"/>
        <v>3.2964035893272685</v>
      </c>
      <c r="P35" s="4"/>
    </row>
    <row r="36" spans="2:16" ht="18" customHeight="1" x14ac:dyDescent="0.35">
      <c r="B36" s="4" t="s">
        <v>130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3">G38</f>
        <v>0</v>
      </c>
      <c r="I36" s="44">
        <f t="shared" si="23"/>
        <v>0</v>
      </c>
      <c r="J36" s="44">
        <f t="shared" si="23"/>
        <v>0</v>
      </c>
      <c r="K36" s="44">
        <f t="shared" si="23"/>
        <v>0</v>
      </c>
      <c r="L36" s="44">
        <f t="shared" si="23"/>
        <v>0</v>
      </c>
      <c r="M36" s="44">
        <f t="shared" si="23"/>
        <v>0</v>
      </c>
      <c r="N36" s="44">
        <f t="shared" si="23"/>
        <v>0</v>
      </c>
      <c r="O36" s="44">
        <f t="shared" si="23"/>
        <v>0</v>
      </c>
      <c r="P36" s="4"/>
    </row>
    <row r="37" spans="2:16" ht="18" customHeight="1" x14ac:dyDescent="0.35">
      <c r="B37" s="122" t="s">
        <v>570</v>
      </c>
      <c r="C37" s="122"/>
      <c r="D37" s="122"/>
      <c r="E37" s="122"/>
      <c r="F37" s="123">
        <f>F36*$J$19</f>
        <v>0</v>
      </c>
      <c r="G37" s="123">
        <f t="shared" ref="G37:O37" si="24">G36*$J$19</f>
        <v>0</v>
      </c>
      <c r="H37" s="123">
        <f t="shared" si="24"/>
        <v>0</v>
      </c>
      <c r="I37" s="123">
        <f t="shared" si="24"/>
        <v>0</v>
      </c>
      <c r="J37" s="123">
        <f t="shared" si="24"/>
        <v>0</v>
      </c>
      <c r="K37" s="123">
        <f t="shared" si="24"/>
        <v>0</v>
      </c>
      <c r="L37" s="123">
        <f t="shared" si="24"/>
        <v>0</v>
      </c>
      <c r="M37" s="123">
        <f t="shared" si="24"/>
        <v>0</v>
      </c>
      <c r="N37" s="123">
        <f t="shared" si="24"/>
        <v>0</v>
      </c>
      <c r="O37" s="123">
        <f t="shared" si="24"/>
        <v>0</v>
      </c>
      <c r="P37" s="4"/>
    </row>
    <row r="38" spans="2:16" ht="18" customHeight="1" x14ac:dyDescent="0.35">
      <c r="B38" s="4" t="s">
        <v>575</v>
      </c>
      <c r="C38" s="4"/>
      <c r="D38" s="4"/>
      <c r="E38" s="4"/>
      <c r="F38" s="44">
        <f>F36-F37</f>
        <v>0</v>
      </c>
      <c r="G38" s="44">
        <f t="shared" ref="G38:O38" si="25">G36-G37</f>
        <v>0</v>
      </c>
      <c r="H38" s="44">
        <f t="shared" si="25"/>
        <v>0</v>
      </c>
      <c r="I38" s="44">
        <f t="shared" si="25"/>
        <v>0</v>
      </c>
      <c r="J38" s="44">
        <f t="shared" si="25"/>
        <v>0</v>
      </c>
      <c r="K38" s="44">
        <f t="shared" si="25"/>
        <v>0</v>
      </c>
      <c r="L38" s="44">
        <f t="shared" si="25"/>
        <v>0</v>
      </c>
      <c r="M38" s="44">
        <f t="shared" si="25"/>
        <v>0</v>
      </c>
      <c r="N38" s="44">
        <f t="shared" si="25"/>
        <v>0</v>
      </c>
      <c r="O38" s="44">
        <f t="shared" si="25"/>
        <v>0</v>
      </c>
      <c r="P38" s="4"/>
    </row>
    <row r="39" spans="2:16" ht="18" customHeight="1" x14ac:dyDescent="0.35">
      <c r="B39" s="85" t="s">
        <v>576</v>
      </c>
      <c r="C39" s="85"/>
      <c r="D39" s="85"/>
      <c r="E39" s="85"/>
      <c r="F39" s="109">
        <f ca="1">F25+F28+F31+F34+F37</f>
        <v>0.22937729060241302</v>
      </c>
      <c r="G39" s="109">
        <f t="shared" ref="G39:O39" ca="1" si="26">G25+G28+G31+G34+G37</f>
        <v>0.55050549744579114</v>
      </c>
      <c r="H39" s="109">
        <f t="shared" ca="1" si="26"/>
        <v>0.55050549744579114</v>
      </c>
      <c r="I39" s="109">
        <f t="shared" ca="1" si="26"/>
        <v>0.55050549744579114</v>
      </c>
      <c r="J39" s="109">
        <f t="shared" ca="1" si="26"/>
        <v>0.55050549744579114</v>
      </c>
      <c r="K39" s="109">
        <f t="shared" ca="1" si="26"/>
        <v>0.55050549744579114</v>
      </c>
      <c r="L39" s="109">
        <f t="shared" ca="1" si="26"/>
        <v>0.55050549744579114</v>
      </c>
      <c r="M39" s="109">
        <f t="shared" ca="1" si="26"/>
        <v>0.55050549744579114</v>
      </c>
      <c r="N39" s="109">
        <f t="shared" ca="1" si="26"/>
        <v>0.55050549744579114</v>
      </c>
      <c r="O39" s="109">
        <f t="shared" ca="1" si="26"/>
        <v>0.55050549744579114</v>
      </c>
      <c r="P39" s="4"/>
    </row>
    <row r="40" spans="2:16" ht="18" customHeight="1" x14ac:dyDescent="0.35">
      <c r="B40" s="3" t="s">
        <v>577</v>
      </c>
      <c r="C40" s="3"/>
      <c r="D40" s="3"/>
      <c r="E40" s="3"/>
      <c r="F40" s="251">
        <f ca="1">F26+F29+F32+F35+F38</f>
        <v>9.001541138795675</v>
      </c>
      <c r="G40" s="370">
        <f t="shared" ref="G40:O40" ca="1" si="27">G26+G29+G32+G35+G38</f>
        <v>8.4510356413498826</v>
      </c>
      <c r="H40" s="370">
        <f t="shared" ca="1" si="27"/>
        <v>7.900530143904092</v>
      </c>
      <c r="I40" s="370">
        <f t="shared" ca="1" si="27"/>
        <v>7.3500246464583006</v>
      </c>
      <c r="J40" s="370">
        <f t="shared" ca="1" si="27"/>
        <v>6.7995191490125091</v>
      </c>
      <c r="K40" s="370">
        <f t="shared" ca="1" si="27"/>
        <v>6.2490136515667176</v>
      </c>
      <c r="L40" s="370">
        <f t="shared" ca="1" si="27"/>
        <v>5.6985081541209262</v>
      </c>
      <c r="M40" s="370">
        <f t="shared" ca="1" si="27"/>
        <v>5.1480026566751347</v>
      </c>
      <c r="N40" s="370">
        <f t="shared" ca="1" si="27"/>
        <v>4.5974971592293432</v>
      </c>
      <c r="O40" s="370">
        <f t="shared" ca="1" si="27"/>
        <v>4.0469916617835526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470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32</v>
      </c>
      <c r="C44" s="13"/>
      <c r="D44" s="121">
        <f t="shared" ref="D44:O44" si="28">D7</f>
        <v>45747</v>
      </c>
      <c r="E44" s="121">
        <f t="shared" si="28"/>
        <v>45961</v>
      </c>
      <c r="F44" s="120">
        <f t="shared" si="28"/>
        <v>46112</v>
      </c>
      <c r="G44" s="120">
        <f t="shared" si="28"/>
        <v>46477</v>
      </c>
      <c r="H44" s="120">
        <f t="shared" si="28"/>
        <v>46843</v>
      </c>
      <c r="I44" s="120">
        <f t="shared" si="28"/>
        <v>47208</v>
      </c>
      <c r="J44" s="120">
        <f t="shared" si="28"/>
        <v>47573</v>
      </c>
      <c r="K44" s="120">
        <f t="shared" si="28"/>
        <v>47938</v>
      </c>
      <c r="L44" s="120">
        <f t="shared" si="28"/>
        <v>48304</v>
      </c>
      <c r="M44" s="120">
        <f t="shared" si="28"/>
        <v>48669</v>
      </c>
      <c r="N44" s="120">
        <f t="shared" si="28"/>
        <v>49034</v>
      </c>
      <c r="O44" s="120">
        <f t="shared" si="28"/>
        <v>49399</v>
      </c>
      <c r="P44" s="4"/>
    </row>
    <row r="45" spans="2:16" ht="18" customHeight="1" x14ac:dyDescent="0.35">
      <c r="B45" s="4" t="s">
        <v>128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29">G47</f>
        <v>0</v>
      </c>
      <c r="I45" s="44">
        <f t="shared" ca="1" si="29"/>
        <v>0</v>
      </c>
      <c r="J45" s="44">
        <f t="shared" ca="1" si="29"/>
        <v>0</v>
      </c>
      <c r="K45" s="44">
        <f t="shared" ca="1" si="29"/>
        <v>0</v>
      </c>
      <c r="L45" s="44">
        <f t="shared" ca="1" si="29"/>
        <v>0</v>
      </c>
      <c r="M45" s="44">
        <f t="shared" ca="1" si="29"/>
        <v>0</v>
      </c>
      <c r="N45" s="44">
        <f t="shared" ca="1" si="29"/>
        <v>0</v>
      </c>
      <c r="O45" s="44">
        <f t="shared" ca="1" si="29"/>
        <v>0</v>
      </c>
      <c r="P45" s="4"/>
    </row>
    <row r="46" spans="2:16" ht="18" customHeight="1" x14ac:dyDescent="0.35">
      <c r="B46" s="122" t="s">
        <v>465</v>
      </c>
      <c r="C46" s="122"/>
      <c r="D46" s="122"/>
      <c r="E46" s="122"/>
      <c r="F46" s="123">
        <f ca="1">F45*$K$15</f>
        <v>0</v>
      </c>
      <c r="G46" s="123">
        <f t="shared" ref="G46:O46" ca="1" si="30">G45*$K$15</f>
        <v>0</v>
      </c>
      <c r="H46" s="123">
        <f t="shared" ca="1" si="30"/>
        <v>0</v>
      </c>
      <c r="I46" s="123">
        <f t="shared" ca="1" si="30"/>
        <v>0</v>
      </c>
      <c r="J46" s="123">
        <f t="shared" ca="1" si="30"/>
        <v>0</v>
      </c>
      <c r="K46" s="123">
        <f t="shared" ca="1" si="30"/>
        <v>0</v>
      </c>
      <c r="L46" s="123">
        <f t="shared" ca="1" si="30"/>
        <v>0</v>
      </c>
      <c r="M46" s="123">
        <f t="shared" ca="1" si="30"/>
        <v>0</v>
      </c>
      <c r="N46" s="123">
        <f t="shared" ca="1" si="30"/>
        <v>0</v>
      </c>
      <c r="O46" s="123">
        <f t="shared" ca="1" si="30"/>
        <v>0</v>
      </c>
      <c r="P46" s="4"/>
    </row>
    <row r="47" spans="2:16" ht="18" customHeight="1" x14ac:dyDescent="0.35">
      <c r="B47" s="4" t="s">
        <v>131</v>
      </c>
      <c r="C47" s="4"/>
      <c r="D47" s="4"/>
      <c r="E47" s="4"/>
      <c r="F47" s="44">
        <f ca="1">F45-F46</f>
        <v>0</v>
      </c>
      <c r="G47" s="44">
        <f t="shared" ref="G47:O47" ca="1" si="31">G45-G46</f>
        <v>0</v>
      </c>
      <c r="H47" s="44">
        <f t="shared" ca="1" si="31"/>
        <v>0</v>
      </c>
      <c r="I47" s="44">
        <f t="shared" ca="1" si="31"/>
        <v>0</v>
      </c>
      <c r="J47" s="44">
        <f t="shared" ca="1" si="31"/>
        <v>0</v>
      </c>
      <c r="K47" s="44">
        <f t="shared" ca="1" si="31"/>
        <v>0</v>
      </c>
      <c r="L47" s="44">
        <f t="shared" ca="1" si="31"/>
        <v>0</v>
      </c>
      <c r="M47" s="44">
        <f t="shared" ca="1" si="31"/>
        <v>0</v>
      </c>
      <c r="N47" s="44">
        <f t="shared" ca="1" si="31"/>
        <v>0</v>
      </c>
      <c r="O47" s="44">
        <f t="shared" ca="1" si="31"/>
        <v>0</v>
      </c>
      <c r="P47" s="4"/>
    </row>
    <row r="48" spans="2:16" ht="18" customHeight="1" x14ac:dyDescent="0.35">
      <c r="B48" s="4" t="s">
        <v>129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2">G50</f>
        <v>0</v>
      </c>
      <c r="I48" s="44">
        <f t="shared" ca="1" si="32"/>
        <v>0</v>
      </c>
      <c r="J48" s="44">
        <f t="shared" ca="1" si="32"/>
        <v>0</v>
      </c>
      <c r="K48" s="44">
        <f t="shared" ca="1" si="32"/>
        <v>0</v>
      </c>
      <c r="L48" s="44">
        <f t="shared" ca="1" si="32"/>
        <v>0</v>
      </c>
      <c r="M48" s="44">
        <f t="shared" ca="1" si="32"/>
        <v>0</v>
      </c>
      <c r="N48" s="44">
        <f t="shared" ca="1" si="32"/>
        <v>0</v>
      </c>
      <c r="O48" s="44">
        <f t="shared" ca="1" si="32"/>
        <v>0</v>
      </c>
      <c r="P48" s="4"/>
    </row>
    <row r="49" spans="1:16" ht="18" customHeight="1" x14ac:dyDescent="0.35">
      <c r="B49" s="122" t="s">
        <v>465</v>
      </c>
      <c r="C49" s="122"/>
      <c r="D49" s="122"/>
      <c r="E49" s="122"/>
      <c r="F49" s="123">
        <f ca="1">F48*$K$16</f>
        <v>0</v>
      </c>
      <c r="G49" s="123">
        <f t="shared" ref="G49:O49" ca="1" si="33">G48*$K$16</f>
        <v>0</v>
      </c>
      <c r="H49" s="123">
        <f t="shared" ca="1" si="33"/>
        <v>0</v>
      </c>
      <c r="I49" s="123">
        <f t="shared" ca="1" si="33"/>
        <v>0</v>
      </c>
      <c r="J49" s="123">
        <f t="shared" ca="1" si="33"/>
        <v>0</v>
      </c>
      <c r="K49" s="123">
        <f t="shared" ca="1" si="33"/>
        <v>0</v>
      </c>
      <c r="L49" s="123">
        <f t="shared" ca="1" si="33"/>
        <v>0</v>
      </c>
      <c r="M49" s="123">
        <f t="shared" ca="1" si="33"/>
        <v>0</v>
      </c>
      <c r="N49" s="123">
        <f t="shared" ca="1" si="33"/>
        <v>0</v>
      </c>
      <c r="O49" s="123">
        <f t="shared" ca="1" si="33"/>
        <v>0</v>
      </c>
      <c r="P49" s="4"/>
    </row>
    <row r="50" spans="1:16" ht="18" customHeight="1" x14ac:dyDescent="0.35">
      <c r="B50" s="4" t="s">
        <v>466</v>
      </c>
      <c r="C50" s="4"/>
      <c r="D50" s="4"/>
      <c r="E50" s="4"/>
      <c r="F50" s="44">
        <f ca="1">F48-F49</f>
        <v>0</v>
      </c>
      <c r="G50" s="44">
        <f t="shared" ref="G50" ca="1" si="34">G48-G49</f>
        <v>0</v>
      </c>
      <c r="H50" s="44">
        <f t="shared" ref="H50" ca="1" si="35">H48-H49</f>
        <v>0</v>
      </c>
      <c r="I50" s="44">
        <f t="shared" ref="I50" ca="1" si="36">I48-I49</f>
        <v>0</v>
      </c>
      <c r="J50" s="44">
        <f t="shared" ref="J50" ca="1" si="37">J48-J49</f>
        <v>0</v>
      </c>
      <c r="K50" s="44">
        <f t="shared" ref="K50" ca="1" si="38">K48-K49</f>
        <v>0</v>
      </c>
      <c r="L50" s="44">
        <f t="shared" ref="L50" ca="1" si="39">L48-L49</f>
        <v>0</v>
      </c>
      <c r="M50" s="44">
        <f t="shared" ref="M50" ca="1" si="40">M48-M49</f>
        <v>0</v>
      </c>
      <c r="N50" s="44">
        <f t="shared" ref="N50" ca="1" si="41">N48-N49</f>
        <v>0</v>
      </c>
      <c r="O50" s="44">
        <f t="shared" ref="O50" ca="1" si="42">O48-O49</f>
        <v>0</v>
      </c>
      <c r="P50" s="4"/>
    </row>
    <row r="51" spans="1:16" ht="18" customHeight="1" x14ac:dyDescent="0.35">
      <c r="B51" s="4" t="s">
        <v>42</v>
      </c>
      <c r="C51" s="4"/>
      <c r="D51" s="4"/>
      <c r="E51" s="4"/>
      <c r="F51" s="44">
        <f ca="1">I17</f>
        <v>1.0699885802249256</v>
      </c>
      <c r="G51" s="44">
        <f ca="1">F53</f>
        <v>0.96298972220243306</v>
      </c>
      <c r="H51" s="44">
        <f t="shared" ref="H51:O51" ca="1" si="43">G53</f>
        <v>0.86669074998218976</v>
      </c>
      <c r="I51" s="44">
        <f t="shared" ca="1" si="43"/>
        <v>0.78002167498397079</v>
      </c>
      <c r="J51" s="44">
        <f t="shared" ca="1" si="43"/>
        <v>0.70201950748557373</v>
      </c>
      <c r="K51" s="44">
        <f t="shared" ca="1" si="43"/>
        <v>0.63181755673701634</v>
      </c>
      <c r="L51" s="44">
        <f t="shared" ca="1" si="43"/>
        <v>0.56863580106331468</v>
      </c>
      <c r="M51" s="44">
        <f t="shared" ca="1" si="43"/>
        <v>0.51177222095698327</v>
      </c>
      <c r="N51" s="44">
        <f t="shared" ca="1" si="43"/>
        <v>0.46059499886128497</v>
      </c>
      <c r="O51" s="44">
        <f t="shared" ca="1" si="43"/>
        <v>0.41453549897515646</v>
      </c>
      <c r="P51" s="4"/>
    </row>
    <row r="52" spans="1:16" ht="18" customHeight="1" x14ac:dyDescent="0.35">
      <c r="B52" s="122" t="s">
        <v>465</v>
      </c>
      <c r="C52" s="122"/>
      <c r="D52" s="122"/>
      <c r="E52" s="122"/>
      <c r="F52" s="123">
        <f ca="1">F51*$K$17</f>
        <v>0.10699885802249257</v>
      </c>
      <c r="G52" s="123">
        <f t="shared" ref="G52:O52" ca="1" si="44">G51*$K$17</f>
        <v>9.6298972220243306E-2</v>
      </c>
      <c r="H52" s="123">
        <f t="shared" ca="1" si="44"/>
        <v>8.6669074998218978E-2</v>
      </c>
      <c r="I52" s="123">
        <f t="shared" ca="1" si="44"/>
        <v>7.8002167498397085E-2</v>
      </c>
      <c r="J52" s="123">
        <f t="shared" ca="1" si="44"/>
        <v>7.0201950748557382E-2</v>
      </c>
      <c r="K52" s="123">
        <f t="shared" ca="1" si="44"/>
        <v>6.3181755673701642E-2</v>
      </c>
      <c r="L52" s="123">
        <f t="shared" ca="1" si="44"/>
        <v>5.6863580106331468E-2</v>
      </c>
      <c r="M52" s="123">
        <f t="shared" ca="1" si="44"/>
        <v>5.1177222095698333E-2</v>
      </c>
      <c r="N52" s="123">
        <f t="shared" ca="1" si="44"/>
        <v>4.6059499886128501E-2</v>
      </c>
      <c r="O52" s="123">
        <f t="shared" ca="1" si="44"/>
        <v>4.1453549897515651E-2</v>
      </c>
      <c r="P52" s="4"/>
    </row>
    <row r="53" spans="1:16" ht="18" customHeight="1" x14ac:dyDescent="0.35">
      <c r="B53" s="4" t="s">
        <v>132</v>
      </c>
      <c r="C53" s="4"/>
      <c r="D53" s="4"/>
      <c r="E53" s="4"/>
      <c r="F53" s="44">
        <f ca="1">F51-F52</f>
        <v>0.96298972220243306</v>
      </c>
      <c r="G53" s="44">
        <f t="shared" ref="G53" ca="1" si="45">G51-G52</f>
        <v>0.86669074998218976</v>
      </c>
      <c r="H53" s="44">
        <f t="shared" ref="H53" ca="1" si="46">H51-H52</f>
        <v>0.78002167498397079</v>
      </c>
      <c r="I53" s="44">
        <f t="shared" ref="I53" ca="1" si="47">I51-I52</f>
        <v>0.70201950748557373</v>
      </c>
      <c r="J53" s="44">
        <f t="shared" ref="J53" ca="1" si="48">J51-J52</f>
        <v>0.63181755673701634</v>
      </c>
      <c r="K53" s="44">
        <f t="shared" ref="K53" ca="1" si="49">K51-K52</f>
        <v>0.56863580106331468</v>
      </c>
      <c r="L53" s="44">
        <f t="shared" ref="L53" ca="1" si="50">L51-L52</f>
        <v>0.51177222095698327</v>
      </c>
      <c r="M53" s="44">
        <f t="shared" ref="M53" ca="1" si="51">M51-M52</f>
        <v>0.46059499886128497</v>
      </c>
      <c r="N53" s="44">
        <f t="shared" ref="N53" ca="1" si="52">N51-N52</f>
        <v>0.41453549897515646</v>
      </c>
      <c r="O53" s="44">
        <f t="shared" ref="O53" ca="1" si="53">O51-O52</f>
        <v>0.37308194907764081</v>
      </c>
      <c r="P53" s="4"/>
    </row>
    <row r="54" spans="1:16" ht="18" customHeight="1" x14ac:dyDescent="0.35">
      <c r="B54" s="4" t="s">
        <v>127</v>
      </c>
      <c r="C54" s="4"/>
      <c r="D54" s="4"/>
      <c r="E54" s="4"/>
      <c r="F54" s="44">
        <f ca="1">I18</f>
        <v>8.1609298491731614</v>
      </c>
      <c r="G54" s="44">
        <f ca="1">F56</f>
        <v>6.936790371797187</v>
      </c>
      <c r="H54" s="44">
        <f t="shared" ref="H54:O54" ca="1" si="54">G56</f>
        <v>5.8962718160276086</v>
      </c>
      <c r="I54" s="44">
        <f t="shared" ca="1" si="54"/>
        <v>5.0118310436234674</v>
      </c>
      <c r="J54" s="44">
        <f t="shared" ca="1" si="54"/>
        <v>4.2600563870799473</v>
      </c>
      <c r="K54" s="44">
        <f t="shared" ca="1" si="54"/>
        <v>3.6210479290179554</v>
      </c>
      <c r="L54" s="44">
        <f t="shared" ca="1" si="54"/>
        <v>3.0778907396652619</v>
      </c>
      <c r="M54" s="44">
        <f t="shared" ca="1" si="54"/>
        <v>2.6162071287154727</v>
      </c>
      <c r="N54" s="44">
        <f t="shared" ca="1" si="54"/>
        <v>2.2237760594081517</v>
      </c>
      <c r="O54" s="44">
        <f t="shared" ca="1" si="54"/>
        <v>1.890209650496929</v>
      </c>
      <c r="P54" s="4"/>
    </row>
    <row r="55" spans="1:16" ht="18" customHeight="1" x14ac:dyDescent="0.35">
      <c r="B55" s="122" t="s">
        <v>465</v>
      </c>
      <c r="C55" s="122"/>
      <c r="D55" s="122"/>
      <c r="E55" s="122"/>
      <c r="F55" s="123">
        <f ca="1">F54*$K$18</f>
        <v>1.2241394773759742</v>
      </c>
      <c r="G55" s="123">
        <f t="shared" ref="G55:O55" ca="1" si="55">G54*$K$18</f>
        <v>1.040518555769578</v>
      </c>
      <c r="H55" s="123">
        <f t="shared" ca="1" si="55"/>
        <v>0.88444077240414132</v>
      </c>
      <c r="I55" s="123">
        <f t="shared" ca="1" si="55"/>
        <v>0.75177465654352005</v>
      </c>
      <c r="J55" s="123">
        <f t="shared" ca="1" si="55"/>
        <v>0.63900845806199202</v>
      </c>
      <c r="K55" s="123">
        <f t="shared" ca="1" si="55"/>
        <v>0.5431571893526933</v>
      </c>
      <c r="L55" s="123">
        <f t="shared" ca="1" si="55"/>
        <v>0.46168361094978927</v>
      </c>
      <c r="M55" s="123">
        <f t="shared" ca="1" si="55"/>
        <v>0.39243106930732091</v>
      </c>
      <c r="N55" s="123">
        <f t="shared" ca="1" si="55"/>
        <v>0.33356640891122274</v>
      </c>
      <c r="O55" s="123">
        <f t="shared" ca="1" si="55"/>
        <v>0.28353144757453935</v>
      </c>
      <c r="P55" s="4"/>
    </row>
    <row r="56" spans="1:16" ht="18" customHeight="1" x14ac:dyDescent="0.35">
      <c r="B56" s="4" t="s">
        <v>467</v>
      </c>
      <c r="C56" s="4"/>
      <c r="D56" s="4"/>
      <c r="E56" s="4"/>
      <c r="F56" s="44">
        <f ca="1">F54-F55</f>
        <v>6.936790371797187</v>
      </c>
      <c r="G56" s="44">
        <f t="shared" ref="G56" ca="1" si="56">G54-G55</f>
        <v>5.8962718160276086</v>
      </c>
      <c r="H56" s="44">
        <f t="shared" ref="H56" ca="1" si="57">H54-H55</f>
        <v>5.0118310436234674</v>
      </c>
      <c r="I56" s="44">
        <f t="shared" ref="I56" ca="1" si="58">I54-I55</f>
        <v>4.2600563870799473</v>
      </c>
      <c r="J56" s="44">
        <f t="shared" ref="J56" ca="1" si="59">J54-J55</f>
        <v>3.6210479290179554</v>
      </c>
      <c r="K56" s="44">
        <f t="shared" ref="K56" ca="1" si="60">K54-K55</f>
        <v>3.0778907396652619</v>
      </c>
      <c r="L56" s="44">
        <f t="shared" ref="L56" ca="1" si="61">L54-L55</f>
        <v>2.6162071287154727</v>
      </c>
      <c r="M56" s="44">
        <f t="shared" ref="M56" ca="1" si="62">M54-M55</f>
        <v>2.2237760594081517</v>
      </c>
      <c r="N56" s="44">
        <f t="shared" ref="N56" ca="1" si="63">N54-N55</f>
        <v>1.890209650496929</v>
      </c>
      <c r="O56" s="44">
        <f t="shared" ref="O56" ca="1" si="64">O54-O55</f>
        <v>1.6066782029223896</v>
      </c>
      <c r="P56" s="4"/>
    </row>
    <row r="57" spans="1:16" ht="18" customHeight="1" x14ac:dyDescent="0.35">
      <c r="B57" s="4" t="s">
        <v>130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65">G59</f>
        <v>0</v>
      </c>
      <c r="I57" s="44">
        <f t="shared" ca="1" si="65"/>
        <v>0</v>
      </c>
      <c r="J57" s="44">
        <f t="shared" ca="1" si="65"/>
        <v>0</v>
      </c>
      <c r="K57" s="44">
        <f t="shared" ca="1" si="65"/>
        <v>0</v>
      </c>
      <c r="L57" s="44">
        <f t="shared" ca="1" si="65"/>
        <v>0</v>
      </c>
      <c r="M57" s="44">
        <f t="shared" ca="1" si="65"/>
        <v>0</v>
      </c>
      <c r="N57" s="44">
        <f t="shared" ca="1" si="65"/>
        <v>0</v>
      </c>
      <c r="O57" s="44">
        <f t="shared" ca="1" si="65"/>
        <v>0</v>
      </c>
      <c r="P57" s="4"/>
    </row>
    <row r="58" spans="1:16" ht="18" customHeight="1" x14ac:dyDescent="0.35">
      <c r="B58" s="122" t="s">
        <v>465</v>
      </c>
      <c r="C58" s="122"/>
      <c r="D58" s="122"/>
      <c r="E58" s="122"/>
      <c r="F58" s="123">
        <f ca="1">F57*$K$19</f>
        <v>0</v>
      </c>
      <c r="G58" s="123">
        <f t="shared" ref="G58:O58" ca="1" si="66">G57*$K$19</f>
        <v>0</v>
      </c>
      <c r="H58" s="123">
        <f t="shared" ca="1" si="66"/>
        <v>0</v>
      </c>
      <c r="I58" s="123">
        <f t="shared" ca="1" si="66"/>
        <v>0</v>
      </c>
      <c r="J58" s="123">
        <f t="shared" ca="1" si="66"/>
        <v>0</v>
      </c>
      <c r="K58" s="123">
        <f t="shared" ca="1" si="66"/>
        <v>0</v>
      </c>
      <c r="L58" s="123">
        <f t="shared" ca="1" si="66"/>
        <v>0</v>
      </c>
      <c r="M58" s="123">
        <f t="shared" ca="1" si="66"/>
        <v>0</v>
      </c>
      <c r="N58" s="123">
        <f t="shared" ca="1" si="66"/>
        <v>0</v>
      </c>
      <c r="O58" s="123">
        <f t="shared" ca="1" si="66"/>
        <v>0</v>
      </c>
      <c r="P58" s="4"/>
    </row>
    <row r="59" spans="1:16" ht="18" customHeight="1" x14ac:dyDescent="0.35">
      <c r="B59" s="4" t="s">
        <v>468</v>
      </c>
      <c r="C59" s="4"/>
      <c r="D59" s="4"/>
      <c r="E59" s="4"/>
      <c r="F59" s="44">
        <f ca="1">F57-F58</f>
        <v>0</v>
      </c>
      <c r="G59" s="44">
        <f t="shared" ref="G59" ca="1" si="67">G57-G58</f>
        <v>0</v>
      </c>
      <c r="H59" s="44">
        <f t="shared" ref="H59" ca="1" si="68">H57-H58</f>
        <v>0</v>
      </c>
      <c r="I59" s="44">
        <f t="shared" ref="I59" ca="1" si="69">I57-I58</f>
        <v>0</v>
      </c>
      <c r="J59" s="44">
        <f t="shared" ref="J59" ca="1" si="70">J57-J58</f>
        <v>0</v>
      </c>
      <c r="K59" s="44">
        <f t="shared" ref="K59" ca="1" si="71">K57-K58</f>
        <v>0</v>
      </c>
      <c r="L59" s="44">
        <f t="shared" ref="L59" ca="1" si="72">L57-L58</f>
        <v>0</v>
      </c>
      <c r="M59" s="44">
        <f t="shared" ref="M59" ca="1" si="73">M57-M58</f>
        <v>0</v>
      </c>
      <c r="N59" s="44">
        <f t="shared" ref="N59" ca="1" si="74">N57-N58</f>
        <v>0</v>
      </c>
      <c r="O59" s="44">
        <f t="shared" ref="O59" ca="1" si="75">O57-O58</f>
        <v>0</v>
      </c>
      <c r="P59" s="4"/>
    </row>
    <row r="60" spans="1:16" ht="18" customHeight="1" x14ac:dyDescent="0.35">
      <c r="B60" s="85" t="s">
        <v>469</v>
      </c>
      <c r="C60" s="85"/>
      <c r="D60" s="85"/>
      <c r="E60" s="85"/>
      <c r="F60" s="109">
        <f ca="1">F46+F49+F52+F55+F58</f>
        <v>1.3311383353984667</v>
      </c>
      <c r="G60" s="109">
        <f t="shared" ref="G60:O60" ca="1" si="76">G46+G49+G52+G55+G58</f>
        <v>1.1368175279898214</v>
      </c>
      <c r="H60" s="109">
        <f t="shared" ca="1" si="76"/>
        <v>0.97110984740236028</v>
      </c>
      <c r="I60" s="109">
        <f t="shared" ca="1" si="76"/>
        <v>0.8297768240419171</v>
      </c>
      <c r="J60" s="109">
        <f t="shared" ca="1" si="76"/>
        <v>0.70921040881054942</v>
      </c>
      <c r="K60" s="109">
        <f t="shared" ca="1" si="76"/>
        <v>0.60633894502639496</v>
      </c>
      <c r="L60" s="109">
        <f t="shared" ca="1" si="76"/>
        <v>0.51854719105612079</v>
      </c>
      <c r="M60" s="109">
        <f t="shared" ca="1" si="76"/>
        <v>0.44360829140301927</v>
      </c>
      <c r="N60" s="109">
        <f t="shared" ca="1" si="76"/>
        <v>0.37962590879735125</v>
      </c>
      <c r="O60" s="109">
        <f t="shared" ca="1" si="76"/>
        <v>0.324984997472055</v>
      </c>
      <c r="P60" s="4"/>
    </row>
    <row r="61" spans="1:16" ht="18" customHeight="1" x14ac:dyDescent="0.35">
      <c r="B61" s="3" t="s">
        <v>133</v>
      </c>
      <c r="C61" s="3"/>
      <c r="D61" s="3"/>
      <c r="E61" s="3"/>
      <c r="F61" s="251">
        <f ca="1">F47+F50+F53+F56+F59</f>
        <v>7.8997800939996203</v>
      </c>
      <c r="G61" s="251">
        <f t="shared" ref="G61:O61" ca="1" si="77">G47+G50+G53+G56+G59</f>
        <v>6.7629625660097981</v>
      </c>
      <c r="H61" s="251">
        <f t="shared" ca="1" si="77"/>
        <v>5.791852718607438</v>
      </c>
      <c r="I61" s="251">
        <f t="shared" ca="1" si="77"/>
        <v>4.9620758945655208</v>
      </c>
      <c r="J61" s="251">
        <f t="shared" ca="1" si="77"/>
        <v>4.2528654857549721</v>
      </c>
      <c r="K61" s="251">
        <f t="shared" ca="1" si="77"/>
        <v>3.6465265407285767</v>
      </c>
      <c r="L61" s="251">
        <f t="shared" ca="1" si="77"/>
        <v>3.1279793496724562</v>
      </c>
      <c r="M61" s="251">
        <f t="shared" ca="1" si="77"/>
        <v>2.6843710582694369</v>
      </c>
      <c r="N61" s="251">
        <f t="shared" ca="1" si="77"/>
        <v>2.3047451494720854</v>
      </c>
      <c r="O61" s="251">
        <f t="shared" ca="1" si="77"/>
        <v>1.9797601520000305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Assumption'!D74</f>
        <v>0.25168000000000001</v>
      </c>
      <c r="B64" s="4" t="s">
        <v>474</v>
      </c>
      <c r="C64" s="4"/>
      <c r="D64" s="4"/>
      <c r="E64" s="4"/>
      <c r="F64" s="44">
        <f ca="1">(F61-F40)*$A$64</f>
        <v>-0.27729121975427107</v>
      </c>
      <c r="G64" s="44">
        <f ca="1">(G61-G40)*$A$64</f>
        <v>-0.42485423160159252</v>
      </c>
      <c r="H64" s="44">
        <f t="shared" ref="H64:O64" ca="1" si="78">(H61-H40)*$A$64</f>
        <v>-0.53071193439866193</v>
      </c>
      <c r="I64" s="44">
        <f t="shared" ca="1" si="78"/>
        <v>-0.60099894187637481</v>
      </c>
      <c r="J64" s="44">
        <f t="shared" ca="1" si="78"/>
        <v>-0.64094179396865691</v>
      </c>
      <c r="K64" s="44">
        <f t="shared" ca="1" si="78"/>
        <v>-0.65499395605574329</v>
      </c>
      <c r="L64" s="44">
        <f t="shared" ca="1" si="78"/>
        <v>-0.64695068950359091</v>
      </c>
      <c r="M64" s="44">
        <f t="shared" ca="1" si="78"/>
        <v>-0.620046800686746</v>
      </c>
      <c r="N64" s="44">
        <f t="shared" ca="1" si="78"/>
        <v>-0.57703982581570668</v>
      </c>
      <c r="O64" s="44">
        <f t="shared" ca="1" si="78"/>
        <v>-0.52028082638231687</v>
      </c>
      <c r="P64" s="4"/>
    </row>
    <row r="65" spans="2:15" s="4" customFormat="1" ht="18" customHeight="1" x14ac:dyDescent="0.35">
      <c r="B65" s="4" t="s">
        <v>505</v>
      </c>
      <c r="F65" s="44">
        <f ca="1">F64</f>
        <v>-0.27729121975427107</v>
      </c>
      <c r="G65" s="44">
        <f ca="1">G64-F64</f>
        <v>-0.14756301184732146</v>
      </c>
      <c r="H65" s="44">
        <f t="shared" ref="H65:O65" ca="1" si="79">H64-G64</f>
        <v>-0.10585770279706941</v>
      </c>
      <c r="I65" s="44">
        <f t="shared" ca="1" si="79"/>
        <v>-7.0287007477712882E-2</v>
      </c>
      <c r="J65" s="44">
        <f t="shared" ca="1" si="79"/>
        <v>-3.99428520922821E-2</v>
      </c>
      <c r="K65" s="44">
        <f t="shared" ca="1" si="79"/>
        <v>-1.4052162087086373E-2</v>
      </c>
      <c r="L65" s="44">
        <f t="shared" ca="1" si="79"/>
        <v>8.0432665521523727E-3</v>
      </c>
      <c r="M65" s="44">
        <f t="shared" ca="1" si="79"/>
        <v>2.6903888816844912E-2</v>
      </c>
      <c r="N65" s="44">
        <f t="shared" ca="1" si="79"/>
        <v>4.3006974871039327E-2</v>
      </c>
      <c r="O65" s="44">
        <f t="shared" ca="1" si="79"/>
        <v>5.6758999433389801E-2</v>
      </c>
    </row>
    <row r="66" spans="2:15" s="4" customFormat="1" ht="18" customHeight="1" x14ac:dyDescent="0.3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2:15" s="4" customFormat="1" ht="18" customHeight="1" x14ac:dyDescent="0.35"/>
    <row r="68" spans="2:15" s="4" customFormat="1" ht="18" customHeight="1" x14ac:dyDescent="0.35"/>
    <row r="69" spans="2:15" s="4" customFormat="1" ht="18" customHeight="1" x14ac:dyDescent="0.35"/>
    <row r="70" spans="2:15" s="4" customFormat="1" ht="18" customHeight="1" x14ac:dyDescent="0.35"/>
    <row r="71" spans="2:15" s="4" customFormat="1" ht="18" customHeight="1" x14ac:dyDescent="0.35"/>
    <row r="72" spans="2:15" s="4" customFormat="1" ht="18" customHeight="1" x14ac:dyDescent="0.35"/>
    <row r="73" spans="2:15" s="4" customFormat="1" ht="18" customHeight="1" x14ac:dyDescent="0.35"/>
    <row r="74" spans="2:15" s="4" customFormat="1" ht="18" customHeight="1" x14ac:dyDescent="0.35"/>
    <row r="75" spans="2:15" s="4" customFormat="1" ht="18" customHeight="1" x14ac:dyDescent="0.35"/>
    <row r="76" spans="2:15" s="4" customFormat="1" ht="18" customHeight="1" x14ac:dyDescent="0.35"/>
    <row r="77" spans="2:15" s="4" customFormat="1" ht="18" customHeight="1" x14ac:dyDescent="0.35"/>
    <row r="78" spans="2:15" s="4" customFormat="1" ht="18" customHeight="1" x14ac:dyDescent="0.35"/>
    <row r="79" spans="2:15" s="4" customFormat="1" ht="18" customHeight="1" x14ac:dyDescent="0.35"/>
    <row r="80" spans="2:15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52"/>
  <sheetViews>
    <sheetView showGridLines="0" zoomScaleNormal="100" workbookViewId="0"/>
  </sheetViews>
  <sheetFormatPr defaultColWidth="10.33203125" defaultRowHeight="15" x14ac:dyDescent="0.35"/>
  <cols>
    <col min="1" max="1" width="8.1640625" style="327" customWidth="1"/>
    <col min="2" max="2" width="53.6640625" style="309" customWidth="1"/>
    <col min="3" max="15" width="14.83203125" style="309" customWidth="1"/>
    <col min="16" max="16384" width="10.33203125" style="309"/>
  </cols>
  <sheetData>
    <row r="2" spans="1:15" x14ac:dyDescent="0.35">
      <c r="A2" s="326"/>
      <c r="E2" s="309">
        <v>0</v>
      </c>
      <c r="F2" s="310">
        <v>1</v>
      </c>
      <c r="G2" s="310">
        <f t="shared" ref="G2:O2" si="0">F2+1</f>
        <v>2</v>
      </c>
      <c r="H2" s="310">
        <f t="shared" si="0"/>
        <v>3</v>
      </c>
      <c r="I2" s="310">
        <f t="shared" si="0"/>
        <v>4</v>
      </c>
      <c r="J2" s="310">
        <f t="shared" si="0"/>
        <v>5</v>
      </c>
      <c r="K2" s="310">
        <f t="shared" si="0"/>
        <v>6</v>
      </c>
      <c r="L2" s="310">
        <f t="shared" si="0"/>
        <v>7</v>
      </c>
      <c r="M2" s="310">
        <f t="shared" si="0"/>
        <v>8</v>
      </c>
      <c r="N2" s="310">
        <f t="shared" si="0"/>
        <v>9</v>
      </c>
      <c r="O2" s="310">
        <f t="shared" si="0"/>
        <v>10</v>
      </c>
    </row>
    <row r="3" spans="1:15" ht="18" customHeight="1" x14ac:dyDescent="0.35">
      <c r="B3" s="311" t="s">
        <v>32</v>
      </c>
      <c r="C3" s="312" t="s">
        <v>106</v>
      </c>
      <c r="D3" s="313">
        <f>+'Balance Sheet'!D7</f>
        <v>45747</v>
      </c>
      <c r="E3" s="313">
        <f>+'Balance Sheet'!E7</f>
        <v>45961</v>
      </c>
      <c r="F3" s="313">
        <f>+'Balance Sheet'!F7</f>
        <v>46112</v>
      </c>
      <c r="G3" s="313">
        <f>+'Balance Sheet'!G7</f>
        <v>46477</v>
      </c>
      <c r="H3" s="313">
        <f>+'Balance Sheet'!H7</f>
        <v>46843</v>
      </c>
      <c r="I3" s="313">
        <f>+'Balance Sheet'!I7</f>
        <v>47208</v>
      </c>
      <c r="J3" s="313">
        <f>+'Balance Sheet'!J7</f>
        <v>47573</v>
      </c>
      <c r="K3" s="313">
        <f>+'Balance Sheet'!K7</f>
        <v>47938</v>
      </c>
      <c r="L3" s="313">
        <f>+'Balance Sheet'!L7</f>
        <v>48304</v>
      </c>
      <c r="M3" s="313">
        <f>+'Balance Sheet'!M7</f>
        <v>48669</v>
      </c>
      <c r="N3" s="313">
        <f>+'Balance Sheet'!N7</f>
        <v>49034</v>
      </c>
      <c r="O3" s="313">
        <f>+'Balance Sheet'!O7</f>
        <v>49399</v>
      </c>
    </row>
    <row r="4" spans="1:15" ht="18" customHeight="1" x14ac:dyDescent="0.35"/>
    <row r="5" spans="1:15" ht="18" customHeight="1" x14ac:dyDescent="0.35">
      <c r="B5" s="309" t="s">
        <v>496</v>
      </c>
      <c r="C5" s="314">
        <f>SUM(E5:O5)</f>
        <v>0</v>
      </c>
      <c r="D5" s="314"/>
      <c r="E5" s="315"/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15" ht="18" customHeight="1" x14ac:dyDescent="0.35">
      <c r="B6" s="317" t="s">
        <v>499</v>
      </c>
      <c r="C6" s="318">
        <f>SUM(E6:O6)</f>
        <v>41.880726410039173</v>
      </c>
      <c r="D6" s="318"/>
      <c r="E6" s="318">
        <f>+'P &amp; L Account '!E11-'P &amp; L Account '!E16</f>
        <v>0</v>
      </c>
      <c r="F6" s="318">
        <f>+'P &amp; L Account '!F11-'P &amp; L Account '!F16</f>
        <v>1.5883399500000002</v>
      </c>
      <c r="G6" s="318">
        <f>+'P &amp; L Account '!G11-'P &amp; L Account '!G16</f>
        <v>3.8507697300000001</v>
      </c>
      <c r="H6" s="318">
        <f>+'P &amp; L Account '!H11-'P &amp; L Account '!H16</f>
        <v>3.9559840724999993</v>
      </c>
      <c r="I6" s="318">
        <f>+'P &amp; L Account '!I11-'P &amp; L Account '!I16</f>
        <v>4.1546798141250001</v>
      </c>
      <c r="J6" s="318">
        <f>+'P &amp; L Account '!J11-'P &amp; L Account '!J16</f>
        <v>4.2762296579812489</v>
      </c>
      <c r="K6" s="318">
        <f>+'P &amp; L Account '!K11-'P &amp; L Account '!K16</f>
        <v>4.4068757754365624</v>
      </c>
      <c r="L6" s="318">
        <f>+'P &amp; L Account '!L11-'P &amp; L Account '!L16</f>
        <v>4.6457490855763579</v>
      </c>
      <c r="M6" s="318">
        <f>+'P &amp; L Account '!M11-'P &amp; L Account '!M16</f>
        <v>4.7966824588457424</v>
      </c>
      <c r="N6" s="318">
        <f>+'P &amp; L Account '!N11-'P &amp; L Account '!N16</f>
        <v>4.9589127234858896</v>
      </c>
      <c r="O6" s="318">
        <f>+'P &amp; L Account '!O11-'P &amp; L Account '!O16</f>
        <v>5.2465031420883816</v>
      </c>
    </row>
    <row r="7" spans="1:15" ht="18" customHeight="1" x14ac:dyDescent="0.35">
      <c r="A7" s="328">
        <v>0.18</v>
      </c>
      <c r="B7" s="317" t="s">
        <v>495</v>
      </c>
      <c r="C7" s="318">
        <f>SUM(E7:O7)</f>
        <v>7.5385307538070538</v>
      </c>
      <c r="D7" s="318"/>
      <c r="E7" s="318">
        <f>E6*$A$7</f>
        <v>0</v>
      </c>
      <c r="F7" s="318">
        <f t="shared" ref="F7:O7" si="1">F6*$A$7</f>
        <v>0.285901191</v>
      </c>
      <c r="G7" s="318">
        <f t="shared" si="1"/>
        <v>0.69313855140000002</v>
      </c>
      <c r="H7" s="318">
        <f t="shared" si="1"/>
        <v>0.71207713304999987</v>
      </c>
      <c r="I7" s="318">
        <f t="shared" si="1"/>
        <v>0.74784236654250003</v>
      </c>
      <c r="J7" s="318">
        <f t="shared" si="1"/>
        <v>0.76972133843662482</v>
      </c>
      <c r="K7" s="318">
        <f t="shared" si="1"/>
        <v>0.79323763957858118</v>
      </c>
      <c r="L7" s="318">
        <f t="shared" si="1"/>
        <v>0.83623483540374444</v>
      </c>
      <c r="M7" s="318">
        <f t="shared" si="1"/>
        <v>0.86340284259223365</v>
      </c>
      <c r="N7" s="318">
        <f t="shared" si="1"/>
        <v>0.89260429022746013</v>
      </c>
      <c r="O7" s="318">
        <f t="shared" si="1"/>
        <v>0.9443705655759087</v>
      </c>
    </row>
    <row r="8" spans="1:15" ht="18" customHeight="1" x14ac:dyDescent="0.35">
      <c r="B8" s="317" t="s">
        <v>500</v>
      </c>
      <c r="C8" s="318">
        <f>C6+C7</f>
        <v>49.419257163846225</v>
      </c>
      <c r="D8" s="318"/>
      <c r="E8" s="318">
        <f>E6+E7</f>
        <v>0</v>
      </c>
      <c r="F8" s="318">
        <f t="shared" ref="F8:O8" si="2">F6+F7</f>
        <v>1.8742411410000002</v>
      </c>
      <c r="G8" s="318">
        <f t="shared" si="2"/>
        <v>4.5439082814000002</v>
      </c>
      <c r="H8" s="318">
        <f t="shared" si="2"/>
        <v>4.668061205549999</v>
      </c>
      <c r="I8" s="318">
        <f t="shared" si="2"/>
        <v>4.9025221806674999</v>
      </c>
      <c r="J8" s="318">
        <f t="shared" si="2"/>
        <v>5.0459509964178739</v>
      </c>
      <c r="K8" s="318">
        <f t="shared" si="2"/>
        <v>5.200113415015144</v>
      </c>
      <c r="L8" s="318">
        <f t="shared" si="2"/>
        <v>5.4819839209801025</v>
      </c>
      <c r="M8" s="318">
        <f t="shared" si="2"/>
        <v>5.6600853014379764</v>
      </c>
      <c r="N8" s="318">
        <f t="shared" si="2"/>
        <v>5.8515170137133499</v>
      </c>
      <c r="O8" s="318">
        <f t="shared" si="2"/>
        <v>6.1908737076642906</v>
      </c>
    </row>
    <row r="9" spans="1:15" ht="18" customHeight="1" x14ac:dyDescent="0.35">
      <c r="B9" s="302"/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</row>
    <row r="10" spans="1:15" ht="18" customHeight="1" x14ac:dyDescent="0.35">
      <c r="A10" s="328">
        <v>0</v>
      </c>
      <c r="B10" s="309" t="s">
        <v>128</v>
      </c>
      <c r="C10" s="319">
        <f>SUM(E10:AC10)</f>
        <v>0</v>
      </c>
      <c r="D10" s="319"/>
      <c r="E10" s="320">
        <v>0</v>
      </c>
      <c r="F10" s="320">
        <v>0</v>
      </c>
      <c r="G10" s="320">
        <v>0</v>
      </c>
      <c r="H10" s="320">
        <v>0</v>
      </c>
      <c r="I10" s="320">
        <v>0</v>
      </c>
      <c r="J10" s="320">
        <v>0</v>
      </c>
      <c r="K10" s="320">
        <v>0</v>
      </c>
      <c r="L10" s="320">
        <v>0</v>
      </c>
      <c r="M10" s="320">
        <v>0</v>
      </c>
      <c r="N10" s="320">
        <v>0</v>
      </c>
      <c r="O10" s="320">
        <v>0</v>
      </c>
    </row>
    <row r="11" spans="1:15" ht="18" customHeight="1" x14ac:dyDescent="0.35">
      <c r="A11" s="328">
        <v>0</v>
      </c>
      <c r="B11" s="309" t="str">
        <f>+'TPC and MoF'!B10</f>
        <v>Building &amp; Civil Works</v>
      </c>
      <c r="C11" s="319">
        <f>SUM(E11:AC11)</f>
        <v>1.0029999999999999</v>
      </c>
      <c r="D11" s="319"/>
      <c r="E11" s="320">
        <f>+'TPC and MoF'!D10</f>
        <v>1.0029999999999999</v>
      </c>
      <c r="F11" s="320">
        <v>0</v>
      </c>
      <c r="G11" s="320">
        <v>0</v>
      </c>
      <c r="H11" s="320">
        <v>0</v>
      </c>
      <c r="I11" s="320">
        <v>0</v>
      </c>
      <c r="J11" s="320">
        <v>0</v>
      </c>
      <c r="K11" s="320">
        <v>0</v>
      </c>
      <c r="L11" s="320">
        <v>0</v>
      </c>
      <c r="M11" s="320">
        <v>0</v>
      </c>
      <c r="N11" s="320">
        <v>0</v>
      </c>
      <c r="O11" s="320">
        <v>0</v>
      </c>
    </row>
    <row r="12" spans="1:15" ht="18" customHeight="1" x14ac:dyDescent="0.35">
      <c r="A12" s="328">
        <v>0.18</v>
      </c>
      <c r="B12" s="309" t="str">
        <f>+'TPC and MoF'!B11</f>
        <v>Plant &amp; Machinery</v>
      </c>
      <c r="C12" s="319">
        <f>SUM(E12:AC12)</f>
        <v>7.65</v>
      </c>
      <c r="D12" s="319"/>
      <c r="E12" s="320">
        <f>+'TPC and MoF'!D11</f>
        <v>7.65</v>
      </c>
      <c r="F12" s="320">
        <v>0</v>
      </c>
      <c r="G12" s="320">
        <v>0</v>
      </c>
      <c r="H12" s="320">
        <v>0</v>
      </c>
      <c r="I12" s="320">
        <v>0</v>
      </c>
      <c r="J12" s="320">
        <v>0</v>
      </c>
      <c r="K12" s="320">
        <v>0</v>
      </c>
      <c r="L12" s="320">
        <v>0</v>
      </c>
      <c r="M12" s="320">
        <v>0</v>
      </c>
      <c r="N12" s="320">
        <v>0</v>
      </c>
      <c r="O12" s="320">
        <v>0</v>
      </c>
    </row>
    <row r="13" spans="1:15" ht="18" customHeight="1" x14ac:dyDescent="0.35">
      <c r="A13" s="328">
        <v>0</v>
      </c>
      <c r="B13" s="309" t="str">
        <f>+'TPC and MoF'!B15</f>
        <v>Interest During Construction (IDC)</v>
      </c>
      <c r="C13" s="319">
        <f t="shared" ref="C13:C15" ca="1" si="3">SUM(E13:AC13)</f>
        <v>0.44138842939808703</v>
      </c>
      <c r="D13" s="319"/>
      <c r="E13" s="320">
        <f ca="1">+'TPC and MoF'!D15</f>
        <v>0.44138842939808703</v>
      </c>
      <c r="F13" s="320"/>
      <c r="G13" s="320"/>
      <c r="H13" s="320"/>
      <c r="I13" s="320"/>
      <c r="J13" s="320"/>
      <c r="K13" s="320"/>
      <c r="L13" s="320"/>
      <c r="M13" s="320"/>
      <c r="N13" s="320"/>
      <c r="O13" s="320"/>
    </row>
    <row r="14" spans="1:15" ht="18" customHeight="1" x14ac:dyDescent="0.35">
      <c r="A14" s="328">
        <v>0</v>
      </c>
      <c r="B14" s="309" t="str">
        <f>+'TPC and MoF'!B17</f>
        <v>Preliminary and Pre Operative Expenses</v>
      </c>
      <c r="C14" s="319">
        <f t="shared" si="3"/>
        <v>0.05</v>
      </c>
      <c r="D14" s="319"/>
      <c r="E14" s="320">
        <f>+'TPC and MoF'!D17</f>
        <v>0.05</v>
      </c>
      <c r="F14" s="320"/>
      <c r="G14" s="320"/>
      <c r="H14" s="320"/>
      <c r="I14" s="320"/>
      <c r="J14" s="320"/>
      <c r="K14" s="320"/>
      <c r="L14" s="320"/>
      <c r="M14" s="320"/>
      <c r="N14" s="320"/>
      <c r="O14" s="320"/>
    </row>
    <row r="15" spans="1:15" ht="18" customHeight="1" x14ac:dyDescent="0.35">
      <c r="A15" s="328">
        <v>0</v>
      </c>
      <c r="B15" s="309" t="str">
        <f>+'TPC and MoF'!B18</f>
        <v>Contingencies</v>
      </c>
      <c r="C15" s="319">
        <f t="shared" si="3"/>
        <v>8.653000000000001E-2</v>
      </c>
      <c r="D15" s="319"/>
      <c r="E15" s="320">
        <f>+'TPC and MoF'!D18</f>
        <v>8.653000000000001E-2</v>
      </c>
      <c r="F15" s="320"/>
      <c r="G15" s="320"/>
      <c r="H15" s="320"/>
      <c r="I15" s="320"/>
      <c r="J15" s="320"/>
      <c r="K15" s="320"/>
      <c r="L15" s="320"/>
      <c r="M15" s="320"/>
      <c r="N15" s="320"/>
      <c r="O15" s="320"/>
    </row>
    <row r="16" spans="1:15" ht="18" customHeight="1" x14ac:dyDescent="0.35">
      <c r="A16" s="328">
        <v>0</v>
      </c>
      <c r="B16" s="309" t="str">
        <f>+'TPC and MoF'!B14</f>
        <v>Security Deposit to landlord</v>
      </c>
      <c r="C16" s="319">
        <f>SUM(E16:AC16)</f>
        <v>0.38400000000000001</v>
      </c>
      <c r="D16" s="319"/>
      <c r="E16" s="320">
        <f>+'Balance Sheet'!E32</f>
        <v>0.38400000000000001</v>
      </c>
      <c r="F16" s="320"/>
      <c r="G16" s="320"/>
      <c r="H16" s="320"/>
      <c r="I16" s="320"/>
      <c r="J16" s="320"/>
      <c r="K16" s="320"/>
      <c r="L16" s="320"/>
      <c r="M16" s="320"/>
      <c r="N16" s="320"/>
      <c r="O16" s="320"/>
    </row>
    <row r="17" spans="1:15" ht="18" customHeight="1" x14ac:dyDescent="0.35">
      <c r="A17" s="328">
        <v>0.18</v>
      </c>
      <c r="B17" s="309" t="str">
        <f>+'P &amp; L Account '!B18&amp;" Except Electricity"</f>
        <v>Operating Expenses Except Electricity</v>
      </c>
      <c r="C17" s="319">
        <f>SUM(E17:AC17)</f>
        <v>21.599311378749171</v>
      </c>
      <c r="D17" s="319"/>
      <c r="E17" s="320">
        <f>+'P &amp; L Account '!E18-'P &amp; L Account '!E16</f>
        <v>0</v>
      </c>
      <c r="F17" s="320">
        <f>+'P &amp; L Account '!F18-'P &amp; L Account '!F16</f>
        <v>0.6675858804999999</v>
      </c>
      <c r="G17" s="320">
        <f>+'P &amp; L Account '!G18-'P &amp; L Account '!G16</f>
        <v>1.6772961146999998</v>
      </c>
      <c r="H17" s="320">
        <f>+'P &amp; L Account '!H18-'P &amp; L Account '!H16</f>
        <v>1.8887597082749998</v>
      </c>
      <c r="I17" s="320">
        <f>+'P &amp; L Account '!I18-'P &amp; L Account '!I16</f>
        <v>2.0666360605087495</v>
      </c>
      <c r="J17" s="320">
        <f>+'P &amp; L Account '!J18-'P &amp; L Account '!J16</f>
        <v>2.1678135589876875</v>
      </c>
      <c r="K17" s="320">
        <f>+'P &amp; L Account '!K18-'P &amp; L Account '!K16</f>
        <v>2.2764012276858843</v>
      </c>
      <c r="L17" s="320">
        <f>+'P &amp; L Account '!L18-'P &amp; L Account '!L16</f>
        <v>2.4890858377134517</v>
      </c>
      <c r="M17" s="320">
        <f>+'P &amp; L Account '!M18-'P &amp; L Account '!M16</f>
        <v>2.6141749826434433</v>
      </c>
      <c r="N17" s="320">
        <f>+'P &amp; L Account '!N18-'P &amp; L Account '!N16</f>
        <v>2.7484395916175028</v>
      </c>
      <c r="O17" s="320">
        <f>+'P &amp; L Account '!O18-'P &amp; L Account '!O16</f>
        <v>3.0031184161174527</v>
      </c>
    </row>
    <row r="18" spans="1:15" ht="18" customHeight="1" x14ac:dyDescent="0.35">
      <c r="B18" s="317" t="s">
        <v>494</v>
      </c>
      <c r="C18" s="318">
        <f ca="1">SUM(E18:AC18)</f>
        <v>31.214229808147259</v>
      </c>
      <c r="D18" s="318"/>
      <c r="E18" s="318">
        <f t="shared" ref="E18:O18" ca="1" si="4">SUM(E10:E17)</f>
        <v>9.6149184293980881</v>
      </c>
      <c r="F18" s="318">
        <f t="shared" si="4"/>
        <v>0.6675858804999999</v>
      </c>
      <c r="G18" s="318">
        <f t="shared" si="4"/>
        <v>1.6772961146999998</v>
      </c>
      <c r="H18" s="318">
        <f t="shared" si="4"/>
        <v>1.8887597082749998</v>
      </c>
      <c r="I18" s="318">
        <f t="shared" si="4"/>
        <v>2.0666360605087495</v>
      </c>
      <c r="J18" s="318">
        <f t="shared" si="4"/>
        <v>2.1678135589876875</v>
      </c>
      <c r="K18" s="318">
        <f t="shared" si="4"/>
        <v>2.2764012276858843</v>
      </c>
      <c r="L18" s="318">
        <f t="shared" si="4"/>
        <v>2.4890858377134517</v>
      </c>
      <c r="M18" s="318">
        <f t="shared" si="4"/>
        <v>2.6141749826434433</v>
      </c>
      <c r="N18" s="318">
        <f t="shared" si="4"/>
        <v>2.7484395916175028</v>
      </c>
      <c r="O18" s="318">
        <f t="shared" si="4"/>
        <v>3.0031184161174527</v>
      </c>
    </row>
    <row r="19" spans="1:15" ht="18" customHeight="1" x14ac:dyDescent="0.35">
      <c r="B19" s="317" t="s">
        <v>493</v>
      </c>
      <c r="C19" s="318">
        <f ca="1">SUM(E19:AC19)</f>
        <v>5.2648760481748518</v>
      </c>
      <c r="D19" s="318"/>
      <c r="E19" s="321">
        <f t="shared" ref="E19:O19" ca="1" si="5">SUMPRODUCT(E10:E17,$A$10:$A$17)</f>
        <v>1.377</v>
      </c>
      <c r="F19" s="321">
        <f t="shared" si="5"/>
        <v>0.12016545848999997</v>
      </c>
      <c r="G19" s="321">
        <f t="shared" si="5"/>
        <v>0.30191330064599997</v>
      </c>
      <c r="H19" s="321">
        <f t="shared" si="5"/>
        <v>0.33997674748949996</v>
      </c>
      <c r="I19" s="321">
        <f t="shared" si="5"/>
        <v>0.37199449089157488</v>
      </c>
      <c r="J19" s="321">
        <f t="shared" si="5"/>
        <v>0.39020644061778376</v>
      </c>
      <c r="K19" s="321">
        <f t="shared" si="5"/>
        <v>0.40975222098345915</v>
      </c>
      <c r="L19" s="321">
        <f t="shared" si="5"/>
        <v>0.44803545078842127</v>
      </c>
      <c r="M19" s="321">
        <f t="shared" si="5"/>
        <v>0.47055149687581976</v>
      </c>
      <c r="N19" s="321">
        <f t="shared" si="5"/>
        <v>0.49471912649115052</v>
      </c>
      <c r="O19" s="321">
        <f t="shared" si="5"/>
        <v>0.54056131490114145</v>
      </c>
    </row>
    <row r="20" spans="1:15" ht="18" customHeight="1" x14ac:dyDescent="0.35">
      <c r="B20" s="317" t="s">
        <v>497</v>
      </c>
      <c r="C20" s="318">
        <f ca="1">C18+C19</f>
        <v>36.479105856322107</v>
      </c>
      <c r="D20" s="318"/>
      <c r="E20" s="318">
        <f ca="1">E18+E19</f>
        <v>10.991918429398089</v>
      </c>
      <c r="F20" s="318">
        <f t="shared" ref="F20:O20" si="6">F18+F19</f>
        <v>0.78775133898999983</v>
      </c>
      <c r="G20" s="318">
        <f t="shared" si="6"/>
        <v>1.9792094153459998</v>
      </c>
      <c r="H20" s="318">
        <f t="shared" si="6"/>
        <v>2.2287364557645</v>
      </c>
      <c r="I20" s="318">
        <f t="shared" si="6"/>
        <v>2.4386305514003244</v>
      </c>
      <c r="J20" s="318">
        <f t="shared" si="6"/>
        <v>2.5580199996054711</v>
      </c>
      <c r="K20" s="318">
        <f t="shared" si="6"/>
        <v>2.6861534486693435</v>
      </c>
      <c r="L20" s="318">
        <f t="shared" si="6"/>
        <v>2.9371212885018729</v>
      </c>
      <c r="M20" s="318">
        <f t="shared" si="6"/>
        <v>3.0847264795192633</v>
      </c>
      <c r="N20" s="318">
        <f t="shared" si="6"/>
        <v>3.2431587181086532</v>
      </c>
      <c r="O20" s="318">
        <f t="shared" si="6"/>
        <v>3.5436797310185941</v>
      </c>
    </row>
    <row r="21" spans="1:15" ht="18" customHeight="1" x14ac:dyDescent="0.35">
      <c r="B21" s="302"/>
      <c r="C21" s="322"/>
      <c r="D21" s="322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</row>
    <row r="22" spans="1:15" ht="18" customHeight="1" x14ac:dyDescent="0.35">
      <c r="B22" s="302" t="s">
        <v>498</v>
      </c>
      <c r="C22" s="318">
        <f ca="1">SUM(E22:O22)</f>
        <v>1.6546779652938735</v>
      </c>
      <c r="D22" s="318"/>
      <c r="E22" s="323">
        <f ca="1">-E7+E19</f>
        <v>1.377</v>
      </c>
      <c r="F22" s="323">
        <f t="shared" ref="F22" ca="1" si="7">IF(E22&lt;0,0,E22)+F19-F7</f>
        <v>1.21126426749</v>
      </c>
      <c r="G22" s="323">
        <f t="shared" ref="G22" ca="1" si="8">IF(F22&lt;0,0,F22)+G19-G7</f>
        <v>0.82003901673599999</v>
      </c>
      <c r="H22" s="323">
        <f t="shared" ref="H22" ca="1" si="9">IF(G22&lt;0,0,G22)+H19-H7</f>
        <v>0.44793863117550015</v>
      </c>
      <c r="I22" s="339">
        <f t="shared" ref="I22" ca="1" si="10">IF(H22&lt;0,0,H22)+I19-I7</f>
        <v>7.2090755524575001E-2</v>
      </c>
      <c r="J22" s="323">
        <f t="shared" ref="J22" ca="1" si="11">IF(I22&lt;0,0,I22)+J19-J7</f>
        <v>-0.30742414229426607</v>
      </c>
      <c r="K22" s="323">
        <f t="shared" ref="K22" ca="1" si="12">IF(J22&lt;0,0,J22)+K19-K7</f>
        <v>-0.38348541859512203</v>
      </c>
      <c r="L22" s="323">
        <f t="shared" ref="L22" ca="1" si="13">IF(K22&lt;0,0,K22)+L19-L7</f>
        <v>-0.38819938461532316</v>
      </c>
      <c r="M22" s="323">
        <f t="shared" ref="M22" ca="1" si="14">IF(L22&lt;0,0,L22)+M19-M7</f>
        <v>-0.39285134571641389</v>
      </c>
      <c r="N22" s="323">
        <f t="shared" ref="N22" ca="1" si="15">IF(M22&lt;0,0,M22)+N19-N7</f>
        <v>-0.39788516373630961</v>
      </c>
      <c r="O22" s="323">
        <f ca="1">IF(N22&lt;0,0,N22)+O19-O7</f>
        <v>-0.40380925067476725</v>
      </c>
    </row>
    <row r="23" spans="1:15" x14ac:dyDescent="0.35">
      <c r="F23" s="324"/>
    </row>
    <row r="26" spans="1:15" x14ac:dyDescent="0.35">
      <c r="B26" s="302"/>
    </row>
    <row r="33" spans="2:2" x14ac:dyDescent="0.35">
      <c r="B33" s="325"/>
    </row>
    <row r="34" spans="2:2" x14ac:dyDescent="0.35">
      <c r="B34" s="325"/>
    </row>
    <row r="35" spans="2:2" x14ac:dyDescent="0.35">
      <c r="B35" s="325"/>
    </row>
    <row r="36" spans="2:2" x14ac:dyDescent="0.35">
      <c r="B36" s="325"/>
    </row>
    <row r="37" spans="2:2" hidden="1" x14ac:dyDescent="0.35">
      <c r="B37" s="325"/>
    </row>
    <row r="38" spans="2:2" x14ac:dyDescent="0.35">
      <c r="B38" s="325"/>
    </row>
    <row r="39" spans="2:2" x14ac:dyDescent="0.35">
      <c r="B39" s="325"/>
    </row>
    <row r="40" spans="2:2" x14ac:dyDescent="0.35">
      <c r="B40" s="325"/>
    </row>
    <row r="41" spans="2:2" x14ac:dyDescent="0.35">
      <c r="B41" s="325"/>
    </row>
    <row r="42" spans="2:2" x14ac:dyDescent="0.35">
      <c r="B42" s="325"/>
    </row>
    <row r="43" spans="2:2" x14ac:dyDescent="0.35">
      <c r="B43" s="325"/>
    </row>
    <row r="44" spans="2:2" x14ac:dyDescent="0.35">
      <c r="B44" s="325"/>
    </row>
    <row r="45" spans="2:2" x14ac:dyDescent="0.35">
      <c r="B45" s="325"/>
    </row>
    <row r="46" spans="2:2" x14ac:dyDescent="0.35">
      <c r="B46" s="325"/>
    </row>
    <row r="47" spans="2:2" x14ac:dyDescent="0.35">
      <c r="B47" s="325"/>
    </row>
    <row r="48" spans="2:2" x14ac:dyDescent="0.35">
      <c r="B48" s="325"/>
    </row>
    <row r="49" spans="2:2" x14ac:dyDescent="0.35">
      <c r="B49" s="325"/>
    </row>
    <row r="50" spans="2:2" x14ac:dyDescent="0.35">
      <c r="B50" s="325"/>
    </row>
    <row r="51" spans="2:2" x14ac:dyDescent="0.35">
      <c r="B51" s="325"/>
    </row>
    <row r="52" spans="2:2" x14ac:dyDescent="0.35">
      <c r="B52" s="325"/>
    </row>
  </sheetData>
  <pageMargins left="0.7" right="0.7" top="0.75" bottom="0.75" header="0.3" footer="0.3"/>
  <pageSetup paperSize="9" scale="3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44"/>
  <sheetViews>
    <sheetView showGridLines="0" zoomScaleNormal="100" workbookViewId="0"/>
  </sheetViews>
  <sheetFormatPr defaultColWidth="16" defaultRowHeight="18" customHeight="1" x14ac:dyDescent="0.35"/>
  <cols>
    <col min="1" max="1" width="5.6640625" style="279" customWidth="1"/>
    <col min="2" max="2" width="50.6640625" style="279" customWidth="1"/>
    <col min="3" max="3" width="12.1640625" style="279" customWidth="1"/>
    <col min="4" max="4" width="24.6640625" style="279" customWidth="1"/>
    <col min="5" max="14" width="14.83203125" style="279" customWidth="1"/>
    <col min="15" max="16384" width="16" style="279"/>
  </cols>
  <sheetData>
    <row r="1" spans="2:15" ht="15.75" customHeight="1" x14ac:dyDescent="0.35"/>
    <row r="2" spans="2:15" s="281" customFormat="1" ht="18" customHeight="1" x14ac:dyDescent="0.35">
      <c r="B2" s="329" t="str">
        <f>"Financial Model of " &amp; B4</f>
        <v>Financial Model of 26132 Sq. Ft. AHAMDABAD ZEPTO Location Warehouse (Cold Storage)</v>
      </c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280"/>
    </row>
    <row r="3" spans="2:15" s="281" customFormat="1" ht="12" customHeight="1" x14ac:dyDescent="0.35"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</row>
    <row r="4" spans="2:15" s="281" customFormat="1" ht="18" customHeight="1" x14ac:dyDescent="0.35">
      <c r="B4" s="282" t="str">
        <f>'Common Assumption'!B4</f>
        <v>26132 Sq. Ft. AHAMDABAD ZEPTO Location Warehouse (Cold Storage)</v>
      </c>
      <c r="C4" s="282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0"/>
    </row>
    <row r="5" spans="2:15" s="281" customFormat="1" ht="13.5" customHeight="1" x14ac:dyDescent="0.35">
      <c r="C5" s="280"/>
      <c r="E5" s="284"/>
      <c r="O5" s="280"/>
    </row>
    <row r="6" spans="2:15" s="281" customFormat="1" ht="18" customHeight="1" x14ac:dyDescent="0.35">
      <c r="B6" s="282" t="s">
        <v>475</v>
      </c>
      <c r="C6" s="282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0"/>
    </row>
    <row r="7" spans="2:15" s="281" customFormat="1" ht="12.75" customHeight="1" x14ac:dyDescent="0.35">
      <c r="C7" s="280"/>
      <c r="E7" s="284"/>
      <c r="N7" s="280"/>
      <c r="O7" s="280"/>
    </row>
    <row r="8" spans="2:15" s="281" customFormat="1" ht="18" customHeight="1" x14ac:dyDescent="0.35">
      <c r="C8" s="280"/>
      <c r="D8" s="308" t="s">
        <v>0</v>
      </c>
      <c r="E8" s="402" t="s">
        <v>56</v>
      </c>
      <c r="F8" s="402"/>
      <c r="G8" s="402"/>
      <c r="H8" s="402"/>
      <c r="I8" s="402"/>
      <c r="J8" s="402"/>
      <c r="K8" s="402"/>
      <c r="L8" s="402"/>
      <c r="M8" s="402"/>
      <c r="N8" s="402"/>
      <c r="O8" s="280"/>
    </row>
    <row r="9" spans="2:15" s="281" customFormat="1" ht="18" customHeight="1" x14ac:dyDescent="0.35">
      <c r="B9" s="285" t="s">
        <v>114</v>
      </c>
      <c r="C9" s="286" t="s">
        <v>61</v>
      </c>
      <c r="D9" s="287">
        <f>+'Fund Flow Statement'!E7</f>
        <v>45961</v>
      </c>
      <c r="E9" s="287">
        <f>+'Fund Flow Statement'!F7</f>
        <v>46112</v>
      </c>
      <c r="F9" s="287">
        <f>+'Fund Flow Statement'!G7</f>
        <v>46477</v>
      </c>
      <c r="G9" s="287">
        <f>+'Fund Flow Statement'!H7</f>
        <v>46843</v>
      </c>
      <c r="H9" s="287">
        <f>+'Fund Flow Statement'!I7</f>
        <v>47208</v>
      </c>
      <c r="I9" s="287">
        <f>+'Fund Flow Statement'!J7</f>
        <v>47573</v>
      </c>
      <c r="J9" s="287">
        <f>+'Fund Flow Statement'!K7</f>
        <v>47938</v>
      </c>
      <c r="K9" s="287">
        <f>+'Fund Flow Statement'!L7</f>
        <v>48304</v>
      </c>
      <c r="L9" s="287">
        <f>+'Fund Flow Statement'!M7</f>
        <v>48669</v>
      </c>
      <c r="M9" s="287">
        <f>+'Fund Flow Statement'!N7</f>
        <v>49034</v>
      </c>
      <c r="N9" s="287">
        <f>+'Fund Flow Statement'!O7</f>
        <v>49399</v>
      </c>
      <c r="O9" s="280"/>
    </row>
    <row r="10" spans="2:15" s="293" customFormat="1" ht="18" customHeight="1" x14ac:dyDescent="0.35">
      <c r="B10" s="288" t="s">
        <v>57</v>
      </c>
      <c r="C10" s="289"/>
      <c r="D10" s="290">
        <f>+'Fund Flow Statement'!E8</f>
        <v>0</v>
      </c>
      <c r="E10" s="291">
        <v>1</v>
      </c>
      <c r="F10" s="291">
        <f>E10+1</f>
        <v>2</v>
      </c>
      <c r="G10" s="291">
        <f t="shared" ref="G10:N10" si="0">F10+1</f>
        <v>3</v>
      </c>
      <c r="H10" s="291">
        <f t="shared" si="0"/>
        <v>4</v>
      </c>
      <c r="I10" s="291">
        <f t="shared" si="0"/>
        <v>5</v>
      </c>
      <c r="J10" s="291">
        <f t="shared" si="0"/>
        <v>6</v>
      </c>
      <c r="K10" s="291">
        <f t="shared" si="0"/>
        <v>7</v>
      </c>
      <c r="L10" s="291">
        <f t="shared" si="0"/>
        <v>8</v>
      </c>
      <c r="M10" s="291">
        <f t="shared" si="0"/>
        <v>9</v>
      </c>
      <c r="N10" s="291">
        <f t="shared" si="0"/>
        <v>10</v>
      </c>
      <c r="O10" s="292"/>
    </row>
    <row r="11" spans="2:15" s="293" customFormat="1" ht="18" customHeight="1" x14ac:dyDescent="0.35">
      <c r="B11" s="288" t="s">
        <v>55</v>
      </c>
      <c r="C11" s="289"/>
      <c r="D11" s="290">
        <v>9</v>
      </c>
      <c r="E11" s="289">
        <f>MONTH(E9-D9)</f>
        <v>5</v>
      </c>
      <c r="F11" s="289">
        <f t="shared" ref="F11:N11" si="1">MONTH(F9-E9)</f>
        <v>12</v>
      </c>
      <c r="G11" s="289">
        <f t="shared" si="1"/>
        <v>12</v>
      </c>
      <c r="H11" s="289">
        <f t="shared" si="1"/>
        <v>12</v>
      </c>
      <c r="I11" s="289">
        <f t="shared" si="1"/>
        <v>12</v>
      </c>
      <c r="J11" s="289">
        <f t="shared" si="1"/>
        <v>12</v>
      </c>
      <c r="K11" s="289">
        <f t="shared" si="1"/>
        <v>12</v>
      </c>
      <c r="L11" s="289">
        <f t="shared" si="1"/>
        <v>12</v>
      </c>
      <c r="M11" s="289">
        <f t="shared" si="1"/>
        <v>12</v>
      </c>
      <c r="N11" s="289">
        <f t="shared" si="1"/>
        <v>12</v>
      </c>
      <c r="O11" s="292"/>
    </row>
    <row r="12" spans="2:15" ht="18" customHeight="1" thickBot="1" x14ac:dyDescent="0.4"/>
    <row r="13" spans="2:15" ht="21" customHeight="1" x14ac:dyDescent="0.35">
      <c r="B13" s="294" t="s">
        <v>523</v>
      </c>
      <c r="C13" s="295">
        <f>'Common Assumption'!D80</f>
        <v>0.1716</v>
      </c>
    </row>
    <row r="14" spans="2:15" ht="18" customHeight="1" thickBot="1" x14ac:dyDescent="0.4">
      <c r="B14" s="296" t="s">
        <v>524</v>
      </c>
      <c r="C14" s="332">
        <f>'Common Assumption'!D74</f>
        <v>0.25168000000000001</v>
      </c>
    </row>
    <row r="16" spans="2:15" ht="18" customHeight="1" x14ac:dyDescent="0.35">
      <c r="B16" s="279" t="s">
        <v>525</v>
      </c>
      <c r="D16" s="304"/>
      <c r="E16" s="297">
        <f ca="1">+'P &amp; L Account '!F26</f>
        <v>0.3810986891419692</v>
      </c>
      <c r="F16" s="297">
        <f ca="1">+'P &amp; L Account '!G26</f>
        <v>0.94682806328639912</v>
      </c>
      <c r="G16" s="297">
        <f ca="1">+'P &amp; L Account '!H26</f>
        <v>0.91120096091509206</v>
      </c>
      <c r="H16" s="297">
        <f ca="1">+'P &amp; L Account '!I26</f>
        <v>1.0097047138804069</v>
      </c>
      <c r="I16" s="297">
        <f ca="1">+'P &amp; L Account '!J26</f>
        <v>1.1254169600077037</v>
      </c>
      <c r="J16" s="297">
        <f ca="1">+'P &amp; L Account '!K26</f>
        <v>1.2534086318203614</v>
      </c>
      <c r="K16" s="297">
        <f ca="1">+'P &amp; L Account '!L26</f>
        <v>1.4031860921640538</v>
      </c>
      <c r="L16" s="297">
        <f ca="1">+'P &amp; L Account '!M26</f>
        <v>1.5678224599697348</v>
      </c>
      <c r="M16" s="297">
        <f ca="1">+'P &amp; L Account '!N26</f>
        <v>1.6429676344225959</v>
      </c>
      <c r="N16" s="297">
        <f ca="1">+'P &amp; L Account '!O26</f>
        <v>1.675879228525138</v>
      </c>
    </row>
    <row r="17" spans="2:14" ht="18" customHeight="1" x14ac:dyDescent="0.35">
      <c r="B17" s="279" t="s">
        <v>526</v>
      </c>
      <c r="E17" s="298">
        <v>0</v>
      </c>
      <c r="F17" s="298">
        <v>0</v>
      </c>
      <c r="G17" s="298">
        <v>0</v>
      </c>
      <c r="H17" s="298">
        <v>0</v>
      </c>
      <c r="I17" s="298">
        <v>0</v>
      </c>
      <c r="J17" s="298">
        <v>0</v>
      </c>
      <c r="K17" s="298">
        <v>0</v>
      </c>
      <c r="L17" s="298">
        <v>0</v>
      </c>
      <c r="M17" s="298">
        <v>0</v>
      </c>
      <c r="N17" s="298">
        <v>0</v>
      </c>
    </row>
    <row r="18" spans="2:14" ht="18" customHeight="1" x14ac:dyDescent="0.35">
      <c r="B18" s="279" t="s">
        <v>527</v>
      </c>
      <c r="E18" s="298">
        <v>0</v>
      </c>
      <c r="F18" s="298">
        <v>0</v>
      </c>
      <c r="G18" s="298">
        <v>0</v>
      </c>
      <c r="H18" s="298">
        <v>0</v>
      </c>
      <c r="I18" s="298">
        <v>0</v>
      </c>
      <c r="J18" s="298">
        <v>0</v>
      </c>
      <c r="K18" s="298">
        <v>0</v>
      </c>
      <c r="L18" s="298">
        <v>0</v>
      </c>
      <c r="M18" s="298">
        <v>0</v>
      </c>
      <c r="N18" s="298">
        <v>0</v>
      </c>
    </row>
    <row r="19" spans="2:14" ht="18" customHeight="1" x14ac:dyDescent="0.35">
      <c r="B19" s="279" t="s">
        <v>528</v>
      </c>
      <c r="E19" s="297">
        <f ca="1">+'Depreciation Schedule'!F39</f>
        <v>0.22937729060241302</v>
      </c>
      <c r="F19" s="297">
        <f ca="1">+'Depreciation Schedule'!G39</f>
        <v>0.55050549744579114</v>
      </c>
      <c r="G19" s="297">
        <f ca="1">+'Depreciation Schedule'!H39</f>
        <v>0.55050549744579114</v>
      </c>
      <c r="H19" s="297">
        <f ca="1">+'Depreciation Schedule'!I39</f>
        <v>0.55050549744579114</v>
      </c>
      <c r="I19" s="297">
        <f ca="1">+'Depreciation Schedule'!J39</f>
        <v>0.55050549744579114</v>
      </c>
      <c r="J19" s="297">
        <f ca="1">+'Depreciation Schedule'!K39</f>
        <v>0.55050549744579114</v>
      </c>
      <c r="K19" s="297">
        <f ca="1">+'Depreciation Schedule'!L39</f>
        <v>0.55050549744579114</v>
      </c>
      <c r="L19" s="297">
        <f ca="1">+'Depreciation Schedule'!M39</f>
        <v>0.55050549744579114</v>
      </c>
      <c r="M19" s="297">
        <f ca="1">+'Depreciation Schedule'!N39</f>
        <v>0.55050549744579114</v>
      </c>
      <c r="N19" s="297">
        <f ca="1">+'Depreciation Schedule'!O39</f>
        <v>0.55050549744579114</v>
      </c>
    </row>
    <row r="20" spans="2:14" ht="18" customHeight="1" x14ac:dyDescent="0.35">
      <c r="B20" s="279" t="s">
        <v>529</v>
      </c>
      <c r="E20" s="297">
        <f ca="1">'Depreciation Schedule'!F60</f>
        <v>1.3311383353984667</v>
      </c>
      <c r="F20" s="297">
        <f ca="1">'Depreciation Schedule'!G60</f>
        <v>1.1368175279898214</v>
      </c>
      <c r="G20" s="297">
        <f ca="1">'Depreciation Schedule'!H60</f>
        <v>0.97110984740236028</v>
      </c>
      <c r="H20" s="297">
        <f ca="1">'Depreciation Schedule'!I60</f>
        <v>0.8297768240419171</v>
      </c>
      <c r="I20" s="297">
        <f ca="1">'Depreciation Schedule'!J60</f>
        <v>0.70921040881054942</v>
      </c>
      <c r="J20" s="297">
        <f ca="1">'Depreciation Schedule'!K60</f>
        <v>0.60633894502639496</v>
      </c>
      <c r="K20" s="297">
        <f ca="1">'Depreciation Schedule'!L60</f>
        <v>0.51854719105612079</v>
      </c>
      <c r="L20" s="297">
        <f ca="1">'Depreciation Schedule'!M60</f>
        <v>0.44360829140301927</v>
      </c>
      <c r="M20" s="297">
        <f ca="1">'Depreciation Schedule'!N60</f>
        <v>0.37962590879735125</v>
      </c>
      <c r="N20" s="297">
        <f ca="1">'Depreciation Schedule'!O60</f>
        <v>0.324984997472055</v>
      </c>
    </row>
    <row r="21" spans="2:14" ht="18.75" customHeight="1" x14ac:dyDescent="0.35">
      <c r="B21" s="299" t="s">
        <v>530</v>
      </c>
      <c r="C21" s="299"/>
      <c r="D21" s="299"/>
      <c r="E21" s="300">
        <f ca="1">E16+E17+E18+E19-E20</f>
        <v>-0.72066235565408454</v>
      </c>
      <c r="F21" s="300">
        <f t="shared" ref="F21:N21" ca="1" si="2">F16+F17+F18+F19-F20</f>
        <v>0.36051603274236887</v>
      </c>
      <c r="G21" s="300">
        <f t="shared" ca="1" si="2"/>
        <v>0.49059661095852292</v>
      </c>
      <c r="H21" s="300">
        <f t="shared" ca="1" si="2"/>
        <v>0.73043338728428087</v>
      </c>
      <c r="I21" s="300">
        <f t="shared" ca="1" si="2"/>
        <v>0.96671204864294558</v>
      </c>
      <c r="J21" s="300">
        <f t="shared" ca="1" si="2"/>
        <v>1.1975751842397577</v>
      </c>
      <c r="K21" s="300">
        <f t="shared" ca="1" si="2"/>
        <v>1.4351443985537242</v>
      </c>
      <c r="L21" s="300">
        <f t="shared" ca="1" si="2"/>
        <v>1.6747196660125065</v>
      </c>
      <c r="M21" s="300">
        <f t="shared" ca="1" si="2"/>
        <v>1.8138472230710356</v>
      </c>
      <c r="N21" s="300">
        <f t="shared" ca="1" si="2"/>
        <v>1.9013997284988742</v>
      </c>
    </row>
    <row r="22" spans="2:14" ht="18" customHeight="1" x14ac:dyDescent="0.35">
      <c r="B22" s="279" t="s">
        <v>531</v>
      </c>
      <c r="E22" s="297">
        <f>D25</f>
        <v>0</v>
      </c>
      <c r="F22" s="297">
        <f t="shared" ref="F22:N23" ca="1" si="3">E25</f>
        <v>-0.72066235565408454</v>
      </c>
      <c r="G22" s="297">
        <f t="shared" ca="1" si="3"/>
        <v>-0.36014632291171567</v>
      </c>
      <c r="H22" s="297">
        <f t="shared" ca="1" si="3"/>
        <v>0</v>
      </c>
      <c r="I22" s="297">
        <f t="shared" ca="1" si="3"/>
        <v>0</v>
      </c>
      <c r="J22" s="297">
        <f t="shared" ca="1" si="3"/>
        <v>0</v>
      </c>
      <c r="K22" s="297">
        <f t="shared" ca="1" si="3"/>
        <v>0</v>
      </c>
      <c r="L22" s="297">
        <f t="shared" ca="1" si="3"/>
        <v>0</v>
      </c>
      <c r="M22" s="297">
        <f t="shared" ca="1" si="3"/>
        <v>0</v>
      </c>
      <c r="N22" s="297">
        <f t="shared" ca="1" si="3"/>
        <v>0</v>
      </c>
    </row>
    <row r="23" spans="2:14" ht="18" customHeight="1" x14ac:dyDescent="0.35">
      <c r="B23" s="279" t="s">
        <v>532</v>
      </c>
      <c r="E23" s="297">
        <f>D26</f>
        <v>0</v>
      </c>
      <c r="F23" s="297">
        <f t="shared" ca="1" si="3"/>
        <v>0</v>
      </c>
      <c r="G23" s="297">
        <f t="shared" ca="1" si="3"/>
        <v>0</v>
      </c>
      <c r="H23" s="297">
        <f t="shared" ca="1" si="3"/>
        <v>0</v>
      </c>
      <c r="I23" s="297">
        <f t="shared" ca="1" si="3"/>
        <v>0</v>
      </c>
      <c r="J23" s="297">
        <f t="shared" ca="1" si="3"/>
        <v>0</v>
      </c>
      <c r="K23" s="297">
        <f t="shared" ca="1" si="3"/>
        <v>0</v>
      </c>
      <c r="L23" s="297">
        <f t="shared" ca="1" si="3"/>
        <v>0</v>
      </c>
      <c r="M23" s="297">
        <f t="shared" ca="1" si="3"/>
        <v>0</v>
      </c>
      <c r="N23" s="297">
        <f t="shared" ca="1" si="3"/>
        <v>0</v>
      </c>
    </row>
    <row r="24" spans="2:14" ht="18.75" customHeight="1" x14ac:dyDescent="0.35">
      <c r="B24" s="299" t="s">
        <v>533</v>
      </c>
      <c r="C24" s="299"/>
      <c r="D24" s="299"/>
      <c r="E24" s="300">
        <f ca="1">IF((E21+E22+E23)&gt;0,(E21+E22+E23),0)</f>
        <v>0</v>
      </c>
      <c r="F24" s="300">
        <f ca="1">IF((F21+F22+F23)&gt;0,(F21+F22+F23),0)</f>
        <v>0</v>
      </c>
      <c r="G24" s="300">
        <f t="shared" ref="G24:N24" ca="1" si="4">IF((G21+G22+G23)&gt;0,(G21+G22+G23),0)</f>
        <v>0.13045028804680725</v>
      </c>
      <c r="H24" s="300">
        <f t="shared" ca="1" si="4"/>
        <v>0.73043338728428087</v>
      </c>
      <c r="I24" s="300">
        <f t="shared" ca="1" si="4"/>
        <v>0.96671204864294558</v>
      </c>
      <c r="J24" s="300">
        <f t="shared" ca="1" si="4"/>
        <v>1.1975751842397577</v>
      </c>
      <c r="K24" s="300">
        <f t="shared" ca="1" si="4"/>
        <v>1.4351443985537242</v>
      </c>
      <c r="L24" s="300">
        <f t="shared" ca="1" si="4"/>
        <v>1.6747196660125065</v>
      </c>
      <c r="M24" s="300">
        <f t="shared" ca="1" si="4"/>
        <v>1.8138472230710356</v>
      </c>
      <c r="N24" s="300">
        <f t="shared" ca="1" si="4"/>
        <v>1.9013997284988742</v>
      </c>
    </row>
    <row r="25" spans="2:14" ht="18" customHeight="1" x14ac:dyDescent="0.35">
      <c r="B25" s="279" t="s">
        <v>534</v>
      </c>
      <c r="D25" s="301">
        <v>0</v>
      </c>
      <c r="E25" s="297">
        <f ca="1">IF((E21+E22)&lt;0,(E21+E22),0)</f>
        <v>-0.72066235565408454</v>
      </c>
      <c r="F25" s="297">
        <f t="shared" ref="F25:N25" ca="1" si="5">IF(F21+F22&lt;0,F21+F22,0)</f>
        <v>-0.36014632291171567</v>
      </c>
      <c r="G25" s="297">
        <f t="shared" ca="1" si="5"/>
        <v>0</v>
      </c>
      <c r="H25" s="297">
        <f t="shared" ca="1" si="5"/>
        <v>0</v>
      </c>
      <c r="I25" s="297">
        <f t="shared" ca="1" si="5"/>
        <v>0</v>
      </c>
      <c r="J25" s="297">
        <f t="shared" ca="1" si="5"/>
        <v>0</v>
      </c>
      <c r="K25" s="297">
        <f t="shared" ca="1" si="5"/>
        <v>0</v>
      </c>
      <c r="L25" s="297">
        <f t="shared" ca="1" si="5"/>
        <v>0</v>
      </c>
      <c r="M25" s="297">
        <f t="shared" ca="1" si="5"/>
        <v>0</v>
      </c>
      <c r="N25" s="297">
        <f t="shared" ca="1" si="5"/>
        <v>0</v>
      </c>
    </row>
    <row r="26" spans="2:14" ht="18" customHeight="1" x14ac:dyDescent="0.35">
      <c r="B26" s="279" t="s">
        <v>535</v>
      </c>
      <c r="D26" s="301">
        <v>0</v>
      </c>
      <c r="E26" s="297">
        <f ca="1">IF(E21+E22&gt;0,IF(E21+E22+E23&lt;0,E21+E22+E23,0),E23)</f>
        <v>0</v>
      </c>
      <c r="F26" s="297">
        <f t="shared" ref="F26:N26" ca="1" si="6">IF(F21+F22&gt;0,IF(F21+F22+F23&lt;0,F21+F22+F23,0),F23)</f>
        <v>0</v>
      </c>
      <c r="G26" s="297">
        <f t="shared" ca="1" si="6"/>
        <v>0</v>
      </c>
      <c r="H26" s="297">
        <f t="shared" ca="1" si="6"/>
        <v>0</v>
      </c>
      <c r="I26" s="297">
        <f t="shared" ca="1" si="6"/>
        <v>0</v>
      </c>
      <c r="J26" s="297">
        <f t="shared" ca="1" si="6"/>
        <v>0</v>
      </c>
      <c r="K26" s="297">
        <f t="shared" ca="1" si="6"/>
        <v>0</v>
      </c>
      <c r="L26" s="297">
        <f t="shared" ca="1" si="6"/>
        <v>0</v>
      </c>
      <c r="M26" s="297">
        <f t="shared" ca="1" si="6"/>
        <v>0</v>
      </c>
      <c r="N26" s="297">
        <f t="shared" ca="1" si="6"/>
        <v>0</v>
      </c>
    </row>
    <row r="27" spans="2:14" ht="8.25" customHeight="1" x14ac:dyDescent="0.35"/>
    <row r="28" spans="2:14" ht="18" customHeight="1" x14ac:dyDescent="0.35">
      <c r="B28" s="302" t="s">
        <v>536</v>
      </c>
      <c r="C28" s="302"/>
      <c r="D28" s="302"/>
      <c r="E28" s="303">
        <f ca="1">E24*$C$14</f>
        <v>0</v>
      </c>
      <c r="F28" s="303">
        <f t="shared" ref="F28:N28" ca="1" si="7">F24*$C$14</f>
        <v>0</v>
      </c>
      <c r="G28" s="303">
        <f t="shared" ca="1" si="7"/>
        <v>3.2831728495620452E-2</v>
      </c>
      <c r="H28" s="303">
        <f t="shared" ca="1" si="7"/>
        <v>0.18383547491170782</v>
      </c>
      <c r="I28" s="303">
        <f t="shared" ca="1" si="7"/>
        <v>0.24330208840245657</v>
      </c>
      <c r="J28" s="303">
        <f t="shared" ca="1" si="7"/>
        <v>0.30140572236946223</v>
      </c>
      <c r="K28" s="303">
        <f t="shared" ca="1" si="7"/>
        <v>0.36119714222800131</v>
      </c>
      <c r="L28" s="303">
        <f t="shared" ca="1" si="7"/>
        <v>0.42149344554202767</v>
      </c>
      <c r="M28" s="303">
        <f t="shared" ca="1" si="7"/>
        <v>0.45650906910251826</v>
      </c>
      <c r="N28" s="303">
        <f t="shared" ca="1" si="7"/>
        <v>0.47854428366859669</v>
      </c>
    </row>
    <row r="29" spans="2:14" ht="12.75" customHeight="1" x14ac:dyDescent="0.35"/>
    <row r="30" spans="2:14" ht="18" customHeight="1" x14ac:dyDescent="0.35">
      <c r="B30" s="302" t="s">
        <v>537</v>
      </c>
    </row>
    <row r="31" spans="2:14" ht="10.5" customHeight="1" x14ac:dyDescent="0.35"/>
    <row r="32" spans="2:14" ht="18" customHeight="1" x14ac:dyDescent="0.35">
      <c r="B32" s="279" t="s">
        <v>538</v>
      </c>
      <c r="E32" s="297">
        <f ca="1">MAX(SUM(E16:E18,MIN(E25,E26))*$C$13,0)</f>
        <v>0</v>
      </c>
      <c r="F32" s="297">
        <f t="shared" ref="F32:N32" ca="1" si="8">MAX(SUM(F16:F18,MIN(F25,F26))*$C$13,0)</f>
        <v>0.10067458664829568</v>
      </c>
      <c r="G32" s="297">
        <f t="shared" ca="1" si="8"/>
        <v>0.1563620848930298</v>
      </c>
      <c r="H32" s="297">
        <f t="shared" ca="1" si="8"/>
        <v>0.17326532890187785</v>
      </c>
      <c r="I32" s="297">
        <f t="shared" ca="1" si="8"/>
        <v>0.19312155033732198</v>
      </c>
      <c r="J32" s="297">
        <f t="shared" ca="1" si="8"/>
        <v>0.21508492122037404</v>
      </c>
      <c r="K32" s="297">
        <f t="shared" ca="1" si="8"/>
        <v>0.24078673341535162</v>
      </c>
      <c r="L32" s="297">
        <f t="shared" ca="1" si="8"/>
        <v>0.26903833413080652</v>
      </c>
      <c r="M32" s="297">
        <f t="shared" ca="1" si="8"/>
        <v>0.28193324606691744</v>
      </c>
      <c r="N32" s="297">
        <f t="shared" ca="1" si="8"/>
        <v>0.28758087561491369</v>
      </c>
    </row>
    <row r="33" spans="2:15" ht="18" customHeight="1" x14ac:dyDescent="0.35">
      <c r="B33" s="279" t="s">
        <v>536</v>
      </c>
      <c r="E33" s="297">
        <f t="shared" ref="E33:I33" ca="1" si="9">E28</f>
        <v>0</v>
      </c>
      <c r="F33" s="297">
        <f t="shared" ca="1" si="9"/>
        <v>0</v>
      </c>
      <c r="G33" s="297">
        <f t="shared" ca="1" si="9"/>
        <v>3.2831728495620452E-2</v>
      </c>
      <c r="H33" s="297">
        <f t="shared" ca="1" si="9"/>
        <v>0.18383547491170782</v>
      </c>
      <c r="I33" s="297">
        <f t="shared" ca="1" si="9"/>
        <v>0.24330208840245657</v>
      </c>
      <c r="J33" s="297">
        <f t="shared" ref="J33:N33" ca="1" si="10">J28</f>
        <v>0.30140572236946223</v>
      </c>
      <c r="K33" s="297">
        <f t="shared" ca="1" si="10"/>
        <v>0.36119714222800131</v>
      </c>
      <c r="L33" s="297">
        <f t="shared" ca="1" si="10"/>
        <v>0.42149344554202767</v>
      </c>
      <c r="M33" s="297">
        <f t="shared" ca="1" si="10"/>
        <v>0.45650906910251826</v>
      </c>
      <c r="N33" s="297">
        <f t="shared" ca="1" si="10"/>
        <v>0.47854428366859669</v>
      </c>
      <c r="O33" s="304"/>
    </row>
    <row r="34" spans="2:15" ht="10.5" customHeight="1" x14ac:dyDescent="0.35"/>
    <row r="35" spans="2:15" ht="18" customHeight="1" x14ac:dyDescent="0.35">
      <c r="B35" s="279" t="s">
        <v>539</v>
      </c>
      <c r="E35" s="297">
        <f ca="1">MAX(E32,E33)</f>
        <v>0</v>
      </c>
      <c r="F35" s="297">
        <f t="shared" ref="F35:N35" ca="1" si="11">MAX(F32,F33)</f>
        <v>0.10067458664829568</v>
      </c>
      <c r="G35" s="297">
        <f t="shared" ca="1" si="11"/>
        <v>0.1563620848930298</v>
      </c>
      <c r="H35" s="297">
        <f t="shared" ca="1" si="11"/>
        <v>0.18383547491170782</v>
      </c>
      <c r="I35" s="297">
        <f t="shared" ca="1" si="11"/>
        <v>0.24330208840245657</v>
      </c>
      <c r="J35" s="297">
        <f t="shared" ca="1" si="11"/>
        <v>0.30140572236946223</v>
      </c>
      <c r="K35" s="297">
        <f t="shared" ca="1" si="11"/>
        <v>0.36119714222800131</v>
      </c>
      <c r="L35" s="297">
        <f t="shared" ca="1" si="11"/>
        <v>0.42149344554202767</v>
      </c>
      <c r="M35" s="297">
        <f t="shared" ca="1" si="11"/>
        <v>0.45650906910251826</v>
      </c>
      <c r="N35" s="297">
        <f t="shared" ca="1" si="11"/>
        <v>0.47854428366859669</v>
      </c>
    </row>
    <row r="36" spans="2:15" ht="18" customHeight="1" x14ac:dyDescent="0.35">
      <c r="B36" s="279" t="s">
        <v>540</v>
      </c>
      <c r="E36" s="297">
        <f ca="1">IF((E33-E32)&lt;0,0,MIN((E33-E32),D42))</f>
        <v>0</v>
      </c>
      <c r="F36" s="297">
        <f t="shared" ref="F36:N36" ca="1" si="12">IF((F33-F32)&lt;0,0,MIN((F33-F32),E42))</f>
        <v>0</v>
      </c>
      <c r="G36" s="297">
        <f t="shared" ca="1" si="12"/>
        <v>0</v>
      </c>
      <c r="H36" s="297">
        <f t="shared" ca="1" si="12"/>
        <v>1.0570146009829973E-2</v>
      </c>
      <c r="I36" s="297">
        <f t="shared" ca="1" si="12"/>
        <v>5.0180538065134589E-2</v>
      </c>
      <c r="J36" s="297">
        <f t="shared" ca="1" si="12"/>
        <v>8.6320801149088189E-2</v>
      </c>
      <c r="K36" s="297">
        <f t="shared" ca="1" si="12"/>
        <v>0.10996518631727273</v>
      </c>
      <c r="L36" s="297">
        <f t="shared" ca="1" si="12"/>
        <v>0</v>
      </c>
      <c r="M36" s="297">
        <f t="shared" ca="1" si="12"/>
        <v>0</v>
      </c>
      <c r="N36" s="297">
        <f t="shared" ca="1" si="12"/>
        <v>0</v>
      </c>
    </row>
    <row r="37" spans="2:15" ht="18.75" customHeight="1" x14ac:dyDescent="0.35">
      <c r="B37" s="305" t="s">
        <v>541</v>
      </c>
      <c r="C37" s="305"/>
      <c r="D37" s="305"/>
      <c r="E37" s="306">
        <f ca="1">E35-E36</f>
        <v>0</v>
      </c>
      <c r="F37" s="306">
        <f t="shared" ref="F37:N37" ca="1" si="13">F35-F36</f>
        <v>0.10067458664829568</v>
      </c>
      <c r="G37" s="306">
        <f t="shared" ca="1" si="13"/>
        <v>0.1563620848930298</v>
      </c>
      <c r="H37" s="306">
        <f t="shared" ca="1" si="13"/>
        <v>0.17326532890187785</v>
      </c>
      <c r="I37" s="306">
        <f t="shared" ca="1" si="13"/>
        <v>0.19312155033732198</v>
      </c>
      <c r="J37" s="306">
        <f t="shared" ca="1" si="13"/>
        <v>0.21508492122037404</v>
      </c>
      <c r="K37" s="306">
        <f t="shared" ca="1" si="13"/>
        <v>0.25123195591072855</v>
      </c>
      <c r="L37" s="306">
        <f t="shared" ca="1" si="13"/>
        <v>0.42149344554202767</v>
      </c>
      <c r="M37" s="306">
        <f t="shared" ca="1" si="13"/>
        <v>0.45650906910251826</v>
      </c>
      <c r="N37" s="306">
        <f t="shared" ca="1" si="13"/>
        <v>0.47854428366859669</v>
      </c>
    </row>
    <row r="38" spans="2:15" ht="15" x14ac:dyDescent="0.35"/>
    <row r="39" spans="2:15" ht="18" customHeight="1" x14ac:dyDescent="0.35">
      <c r="B39" s="279" t="s">
        <v>542</v>
      </c>
      <c r="E39" s="297">
        <f>D42</f>
        <v>0</v>
      </c>
      <c r="F39" s="297">
        <f t="shared" ref="F39:N39" ca="1" si="14">E42</f>
        <v>0</v>
      </c>
      <c r="G39" s="297">
        <f t="shared" ca="1" si="14"/>
        <v>0.10067458664829568</v>
      </c>
      <c r="H39" s="297">
        <f t="shared" ca="1" si="14"/>
        <v>0.25703667154132548</v>
      </c>
      <c r="I39" s="297">
        <f t="shared" ca="1" si="14"/>
        <v>0.24646652553149551</v>
      </c>
      <c r="J39" s="297">
        <f t="shared" ca="1" si="14"/>
        <v>0.19628598746636092</v>
      </c>
      <c r="K39" s="297">
        <f t="shared" ca="1" si="14"/>
        <v>0.10996518631727273</v>
      </c>
      <c r="L39" s="297">
        <f t="shared" ca="1" si="14"/>
        <v>0</v>
      </c>
      <c r="M39" s="297">
        <f t="shared" ca="1" si="14"/>
        <v>0</v>
      </c>
      <c r="N39" s="297">
        <f t="shared" ca="1" si="14"/>
        <v>0</v>
      </c>
    </row>
    <row r="40" spans="2:15" ht="18" customHeight="1" x14ac:dyDescent="0.35">
      <c r="B40" s="279" t="s">
        <v>492</v>
      </c>
      <c r="E40" s="297">
        <f ca="1">IF(E32&gt;E33,E32,0)</f>
        <v>0</v>
      </c>
      <c r="F40" s="297">
        <f t="shared" ref="F40:N40" ca="1" si="15">IF(F32&gt;F33,F32,0)</f>
        <v>0.10067458664829568</v>
      </c>
      <c r="G40" s="297">
        <f t="shared" ca="1" si="15"/>
        <v>0.1563620848930298</v>
      </c>
      <c r="H40" s="297">
        <f t="shared" ca="1" si="15"/>
        <v>0</v>
      </c>
      <c r="I40" s="297">
        <f t="shared" ca="1" si="15"/>
        <v>0</v>
      </c>
      <c r="J40" s="297">
        <f t="shared" ca="1" si="15"/>
        <v>0</v>
      </c>
      <c r="K40" s="297">
        <f t="shared" ca="1" si="15"/>
        <v>0</v>
      </c>
      <c r="L40" s="297">
        <f t="shared" ca="1" si="15"/>
        <v>0</v>
      </c>
      <c r="M40" s="297">
        <f t="shared" ca="1" si="15"/>
        <v>0</v>
      </c>
      <c r="N40" s="297">
        <f t="shared" ca="1" si="15"/>
        <v>0</v>
      </c>
    </row>
    <row r="41" spans="2:15" ht="18" customHeight="1" x14ac:dyDescent="0.35">
      <c r="B41" s="279" t="s">
        <v>543</v>
      </c>
      <c r="E41" s="297">
        <f ca="1">-E36</f>
        <v>0</v>
      </c>
      <c r="F41" s="297">
        <f t="shared" ref="F41:N41" ca="1" si="16">-F36</f>
        <v>0</v>
      </c>
      <c r="G41" s="297">
        <f t="shared" ca="1" si="16"/>
        <v>0</v>
      </c>
      <c r="H41" s="297">
        <f t="shared" ca="1" si="16"/>
        <v>-1.0570146009829973E-2</v>
      </c>
      <c r="I41" s="297">
        <f t="shared" ca="1" si="16"/>
        <v>-5.0180538065134589E-2</v>
      </c>
      <c r="J41" s="297">
        <f t="shared" ca="1" si="16"/>
        <v>-8.6320801149088189E-2</v>
      </c>
      <c r="K41" s="297">
        <f t="shared" ca="1" si="16"/>
        <v>-0.10996518631727273</v>
      </c>
      <c r="L41" s="297">
        <f t="shared" ca="1" si="16"/>
        <v>0</v>
      </c>
      <c r="M41" s="297">
        <f t="shared" ca="1" si="16"/>
        <v>0</v>
      </c>
      <c r="N41" s="297">
        <f t="shared" ca="1" si="16"/>
        <v>0</v>
      </c>
    </row>
    <row r="42" spans="2:15" ht="18.75" customHeight="1" x14ac:dyDescent="0.35">
      <c r="B42" s="299" t="s">
        <v>544</v>
      </c>
      <c r="C42" s="299"/>
      <c r="D42" s="307">
        <v>0</v>
      </c>
      <c r="E42" s="300">
        <f ca="1">SUM(E39:E41)</f>
        <v>0</v>
      </c>
      <c r="F42" s="300">
        <f t="shared" ref="F42:N42" ca="1" si="17">SUM(F39:F41)</f>
        <v>0.10067458664829568</v>
      </c>
      <c r="G42" s="300">
        <f t="shared" ca="1" si="17"/>
        <v>0.25703667154132548</v>
      </c>
      <c r="H42" s="300">
        <f t="shared" ca="1" si="17"/>
        <v>0.24646652553149551</v>
      </c>
      <c r="I42" s="300">
        <f t="shared" ca="1" si="17"/>
        <v>0.19628598746636092</v>
      </c>
      <c r="J42" s="300">
        <f t="shared" ca="1" si="17"/>
        <v>0.10996518631727273</v>
      </c>
      <c r="K42" s="300">
        <f t="shared" ca="1" si="17"/>
        <v>0</v>
      </c>
      <c r="L42" s="300">
        <f t="shared" ca="1" si="17"/>
        <v>0</v>
      </c>
      <c r="M42" s="300">
        <f t="shared" ca="1" si="17"/>
        <v>0</v>
      </c>
      <c r="N42" s="300">
        <f t="shared" ca="1" si="17"/>
        <v>0</v>
      </c>
    </row>
    <row r="43" spans="2:15" ht="18" customHeight="1" x14ac:dyDescent="0.35">
      <c r="E43" s="297"/>
      <c r="F43" s="297"/>
      <c r="G43" s="297"/>
      <c r="H43" s="297"/>
      <c r="I43" s="297"/>
      <c r="J43" s="297"/>
      <c r="K43" s="297"/>
      <c r="L43" s="297"/>
      <c r="M43" s="297"/>
      <c r="N43" s="297"/>
    </row>
    <row r="44" spans="2:15" ht="18" customHeight="1" x14ac:dyDescent="0.35">
      <c r="E44" s="297"/>
      <c r="F44" s="297"/>
      <c r="G44" s="297"/>
      <c r="H44" s="297"/>
      <c r="I44" s="297"/>
      <c r="J44" s="297"/>
      <c r="K44" s="297"/>
      <c r="L44" s="297"/>
      <c r="M44" s="297"/>
      <c r="N44" s="297"/>
    </row>
  </sheetData>
  <mergeCells count="1">
    <mergeCell ref="E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2:P60"/>
  <sheetViews>
    <sheetView showGridLines="0" topLeftCell="A6" zoomScaleNormal="100" workbookViewId="0">
      <selection activeCell="H20" sqref="F20:O21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26132 Sq. Ft. AHAMDABAD ZEPTO Location Warehouse (Cold Storage)</v>
      </c>
      <c r="C4" s="2" t="s">
        <v>475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114</v>
      </c>
      <c r="C7" s="163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134</v>
      </c>
      <c r="C11" s="4"/>
      <c r="D11" s="4"/>
      <c r="E11" s="4"/>
      <c r="F11" s="44">
        <f ca="1">'P &amp; L Account '!F26</f>
        <v>0.3810986891419692</v>
      </c>
      <c r="G11" s="44">
        <f ca="1">'P &amp; L Account '!G26</f>
        <v>0.94682806328639912</v>
      </c>
      <c r="H11" s="44">
        <f ca="1">'P &amp; L Account '!H26</f>
        <v>0.91120096091509206</v>
      </c>
      <c r="I11" s="44">
        <f ca="1">'P &amp; L Account '!I26</f>
        <v>1.0097047138804069</v>
      </c>
      <c r="J11" s="44">
        <f ca="1">'P &amp; L Account '!J26</f>
        <v>1.1254169600077037</v>
      </c>
      <c r="K11" s="44">
        <f ca="1">'P &amp; L Account '!K26</f>
        <v>1.2534086318203614</v>
      </c>
      <c r="L11" s="44">
        <f ca="1">'P &amp; L Account '!L26</f>
        <v>1.4031860921640538</v>
      </c>
      <c r="M11" s="44">
        <f ca="1">'P &amp; L Account '!M26</f>
        <v>1.5678224599697348</v>
      </c>
      <c r="N11" s="44">
        <f ca="1">'P &amp; L Account '!N26</f>
        <v>1.6429676344225959</v>
      </c>
      <c r="O11" s="44">
        <f ca="1">'P &amp; L Account '!O26</f>
        <v>1.675879228525138</v>
      </c>
      <c r="P11" s="4"/>
    </row>
    <row r="12" spans="2:16" ht="18" customHeight="1" x14ac:dyDescent="0.35">
      <c r="B12" s="6" t="s">
        <v>483</v>
      </c>
      <c r="C12" s="4"/>
      <c r="D12" s="4"/>
      <c r="E12" s="4"/>
      <c r="F12" s="44">
        <f ca="1">'Depreciation Schedule'!F39</f>
        <v>0.22937729060241302</v>
      </c>
      <c r="G12" s="44">
        <f ca="1">'Depreciation Schedule'!G39</f>
        <v>0.55050549744579114</v>
      </c>
      <c r="H12" s="44">
        <f ca="1">'Depreciation Schedule'!H39</f>
        <v>0.55050549744579114</v>
      </c>
      <c r="I12" s="44">
        <f ca="1">'Depreciation Schedule'!I39</f>
        <v>0.55050549744579114</v>
      </c>
      <c r="J12" s="44">
        <f ca="1">'Depreciation Schedule'!J39</f>
        <v>0.55050549744579114</v>
      </c>
      <c r="K12" s="44">
        <f ca="1">'Depreciation Schedule'!K39</f>
        <v>0.55050549744579114</v>
      </c>
      <c r="L12" s="44">
        <f ca="1">'Depreciation Schedule'!L39</f>
        <v>0.55050549744579114</v>
      </c>
      <c r="M12" s="44">
        <f ca="1">'Depreciation Schedule'!M39</f>
        <v>0.55050549744579114</v>
      </c>
      <c r="N12" s="44">
        <f ca="1">'Depreciation Schedule'!N39</f>
        <v>0.55050549744579114</v>
      </c>
      <c r="O12" s="44">
        <f ca="1">'Depreciation Schedule'!O39</f>
        <v>0.55050549744579114</v>
      </c>
      <c r="P12" s="4"/>
    </row>
    <row r="13" spans="2:16" ht="18" customHeight="1" x14ac:dyDescent="0.35">
      <c r="B13" s="6" t="s">
        <v>484</v>
      </c>
      <c r="C13" s="4"/>
      <c r="D13" s="4"/>
      <c r="E13" s="4"/>
      <c r="F13" s="44">
        <f ca="1">'Depreciation Schedule'!F60</f>
        <v>1.3311383353984667</v>
      </c>
      <c r="G13" s="44">
        <f ca="1">'Depreciation Schedule'!G60</f>
        <v>1.1368175279898214</v>
      </c>
      <c r="H13" s="44">
        <f ca="1">'Depreciation Schedule'!H60</f>
        <v>0.97110984740236028</v>
      </c>
      <c r="I13" s="44">
        <f ca="1">'Depreciation Schedule'!I60</f>
        <v>0.8297768240419171</v>
      </c>
      <c r="J13" s="44">
        <f ca="1">'Depreciation Schedule'!J60</f>
        <v>0.70921040881054942</v>
      </c>
      <c r="K13" s="44">
        <f ca="1">'Depreciation Schedule'!K60</f>
        <v>0.60633894502639496</v>
      </c>
      <c r="L13" s="44">
        <f ca="1">'Depreciation Schedule'!L60</f>
        <v>0.51854719105612079</v>
      </c>
      <c r="M13" s="44">
        <f ca="1">'Depreciation Schedule'!M60</f>
        <v>0.44360829140301927</v>
      </c>
      <c r="N13" s="44">
        <f ca="1">'Depreciation Schedule'!N60</f>
        <v>0.37962590879735125</v>
      </c>
      <c r="O13" s="44">
        <f ca="1">'Depreciation Schedule'!O60</f>
        <v>0.324984997472055</v>
      </c>
      <c r="P13" s="4"/>
    </row>
    <row r="14" spans="2:16" ht="18" customHeight="1" x14ac:dyDescent="0.35">
      <c r="B14" s="6" t="s">
        <v>478</v>
      </c>
      <c r="C14" s="4"/>
      <c r="D14" s="4"/>
      <c r="E14" s="4"/>
      <c r="F14" s="44">
        <f ca="1">F11+F12-F13</f>
        <v>-0.72066235565408454</v>
      </c>
      <c r="G14" s="44">
        <f t="shared" ref="G14:O14" ca="1" si="3">G11+G12-G13</f>
        <v>0.36051603274236887</v>
      </c>
      <c r="H14" s="44">
        <f t="shared" ca="1" si="3"/>
        <v>0.49059661095852292</v>
      </c>
      <c r="I14" s="44">
        <f t="shared" ca="1" si="3"/>
        <v>0.73043338728428087</v>
      </c>
      <c r="J14" s="44">
        <f t="shared" ca="1" si="3"/>
        <v>0.96671204864294558</v>
      </c>
      <c r="K14" s="44">
        <f t="shared" ca="1" si="3"/>
        <v>1.1975751842397577</v>
      </c>
      <c r="L14" s="44">
        <f t="shared" ca="1" si="3"/>
        <v>1.4351443985537242</v>
      </c>
      <c r="M14" s="44">
        <f t="shared" ca="1" si="3"/>
        <v>1.6747196660125065</v>
      </c>
      <c r="N14" s="44">
        <f t="shared" ca="1" si="3"/>
        <v>1.8138472230710356</v>
      </c>
      <c r="O14" s="44">
        <f t="shared" ca="1" si="3"/>
        <v>1.9013997284988742</v>
      </c>
      <c r="P14" s="4"/>
    </row>
    <row r="15" spans="2:16" ht="18" customHeight="1" x14ac:dyDescent="0.35">
      <c r="B15" s="6" t="s">
        <v>479</v>
      </c>
      <c r="C15" s="4"/>
      <c r="D15" s="4"/>
      <c r="E15" s="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"/>
    </row>
    <row r="16" spans="2:16" ht="18" customHeight="1" x14ac:dyDescent="0.35">
      <c r="B16" s="6" t="s">
        <v>480</v>
      </c>
      <c r="C16" s="4"/>
      <c r="D16" s="4"/>
      <c r="E16" s="4"/>
      <c r="F16" s="44">
        <f>IF(E17&lt;0,E17,0)</f>
        <v>0</v>
      </c>
      <c r="G16" s="44">
        <f t="shared" ref="G16:O16" ca="1" si="4">IF(F17&lt;0,F17,0)</f>
        <v>-0.72066235565408454</v>
      </c>
      <c r="H16" s="44">
        <f t="shared" ca="1" si="4"/>
        <v>-0.36014632291171567</v>
      </c>
      <c r="I16" s="44">
        <f t="shared" ca="1" si="4"/>
        <v>0</v>
      </c>
      <c r="J16" s="44">
        <f t="shared" ca="1" si="4"/>
        <v>0</v>
      </c>
      <c r="K16" s="44">
        <f t="shared" ca="1" si="4"/>
        <v>0</v>
      </c>
      <c r="L16" s="44">
        <f t="shared" ca="1" si="4"/>
        <v>0</v>
      </c>
      <c r="M16" s="44">
        <f t="shared" ca="1" si="4"/>
        <v>0</v>
      </c>
      <c r="N16" s="44">
        <f t="shared" ca="1" si="4"/>
        <v>0</v>
      </c>
      <c r="O16" s="44">
        <f t="shared" ca="1" si="4"/>
        <v>0</v>
      </c>
      <c r="P16" s="4"/>
    </row>
    <row r="17" spans="2:16" ht="18" customHeight="1" x14ac:dyDescent="0.35">
      <c r="B17" s="271" t="s">
        <v>481</v>
      </c>
      <c r="C17" s="4"/>
      <c r="D17" s="4"/>
      <c r="E17" s="4"/>
      <c r="F17" s="44">
        <f ca="1">F14+F16</f>
        <v>-0.72066235565408454</v>
      </c>
      <c r="G17" s="44">
        <f t="shared" ref="G17:O17" ca="1" si="5">G14+G16</f>
        <v>-0.36014632291171567</v>
      </c>
      <c r="H17" s="44">
        <f t="shared" ca="1" si="5"/>
        <v>0.13045028804680725</v>
      </c>
      <c r="I17" s="44">
        <f t="shared" ca="1" si="5"/>
        <v>0.73043338728428087</v>
      </c>
      <c r="J17" s="44">
        <f t="shared" ca="1" si="5"/>
        <v>0.96671204864294558</v>
      </c>
      <c r="K17" s="44">
        <f t="shared" ca="1" si="5"/>
        <v>1.1975751842397577</v>
      </c>
      <c r="L17" s="44">
        <f t="shared" ca="1" si="5"/>
        <v>1.4351443985537242</v>
      </c>
      <c r="M17" s="44">
        <f t="shared" ca="1" si="5"/>
        <v>1.6747196660125065</v>
      </c>
      <c r="N17" s="44">
        <f t="shared" ca="1" si="5"/>
        <v>1.8138472230710356</v>
      </c>
      <c r="O17" s="44">
        <f t="shared" ca="1" si="5"/>
        <v>1.9013997284988742</v>
      </c>
      <c r="P17" s="4"/>
    </row>
    <row r="18" spans="2:16" ht="18" customHeight="1" x14ac:dyDescent="0.35">
      <c r="B18" s="208" t="s">
        <v>482</v>
      </c>
      <c r="C18" s="272">
        <f>'Common Assumption'!D74</f>
        <v>0.25168000000000001</v>
      </c>
      <c r="D18" s="84"/>
      <c r="E18" s="84"/>
      <c r="F18" s="112">
        <f ca="1">$C$18*F17</f>
        <v>-0.18137630167102001</v>
      </c>
      <c r="G18" s="112">
        <f t="shared" ref="G18:O18" ca="1" si="6">$C$18*G17</f>
        <v>-9.0641626550420601E-2</v>
      </c>
      <c r="H18" s="112">
        <f t="shared" ca="1" si="6"/>
        <v>3.2831728495620452E-2</v>
      </c>
      <c r="I18" s="112">
        <f t="shared" ca="1" si="6"/>
        <v>0.18383547491170782</v>
      </c>
      <c r="J18" s="112">
        <f t="shared" ca="1" si="6"/>
        <v>0.24330208840245657</v>
      </c>
      <c r="K18" s="112">
        <f t="shared" ca="1" si="6"/>
        <v>0.30140572236946223</v>
      </c>
      <c r="L18" s="112">
        <f t="shared" ca="1" si="6"/>
        <v>0.36119714222800131</v>
      </c>
      <c r="M18" s="112">
        <f t="shared" ca="1" si="6"/>
        <v>0.42149344554202767</v>
      </c>
      <c r="N18" s="112">
        <f t="shared" ca="1" si="6"/>
        <v>0.45650906910251826</v>
      </c>
      <c r="O18" s="112">
        <f t="shared" ca="1" si="6"/>
        <v>0.47854428366859669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273" t="s">
        <v>485</v>
      </c>
      <c r="D21" s="400" t="s">
        <v>0</v>
      </c>
      <c r="E21" s="400"/>
      <c r="F21" s="401" t="s">
        <v>56</v>
      </c>
      <c r="G21" s="401"/>
      <c r="H21" s="401"/>
      <c r="I21" s="401"/>
      <c r="J21" s="401"/>
      <c r="K21" s="401"/>
      <c r="L21" s="401"/>
      <c r="M21" s="401"/>
      <c r="N21" s="401"/>
      <c r="O21" s="401"/>
    </row>
    <row r="22" spans="2:16" ht="18" customHeight="1" x14ac:dyDescent="0.35">
      <c r="B22" s="3" t="s">
        <v>114</v>
      </c>
      <c r="C22" s="163" t="s">
        <v>61</v>
      </c>
      <c r="D22" s="42" t="e">
        <f>EOMONTH(start_date,3)</f>
        <v>#NAME?</v>
      </c>
      <c r="E22" s="42" t="e">
        <f>Completion_date</f>
        <v>#NAME?</v>
      </c>
      <c r="F22" s="42" t="e">
        <f>DATE(YEAR(E22)+1,MONTH(E22),DAY(E22))</f>
        <v>#NAME?</v>
      </c>
      <c r="G22" s="42" t="e">
        <f>DATE(YEAR(F22)+1,MONTH(F22),DAY(F22))</f>
        <v>#NAME?</v>
      </c>
      <c r="H22" s="42" t="e">
        <f t="shared" ref="H22" si="7">DATE(YEAR(G22)+1,MONTH(G22),DAY(G22))</f>
        <v>#NAME?</v>
      </c>
      <c r="I22" s="42" t="e">
        <f t="shared" ref="I22" si="8">DATE(YEAR(H22)+1,MONTH(H22),DAY(H22))</f>
        <v>#NAME?</v>
      </c>
      <c r="J22" s="42" t="e">
        <f t="shared" ref="J22" si="9">DATE(YEAR(I22)+1,MONTH(I22),DAY(I22))</f>
        <v>#NAME?</v>
      </c>
      <c r="K22" s="42" t="e">
        <f t="shared" ref="K22" si="10">DATE(YEAR(J22)+1,MONTH(J22),DAY(J22))</f>
        <v>#NAME?</v>
      </c>
      <c r="L22" s="42" t="e">
        <f t="shared" ref="L22" si="11">DATE(YEAR(K22)+1,MONTH(K22),DAY(K22))</f>
        <v>#NAME?</v>
      </c>
      <c r="M22" s="42" t="e">
        <f t="shared" ref="M22" si="12">DATE(YEAR(L22)+1,MONTH(L22),DAY(L22))</f>
        <v>#NAME?</v>
      </c>
      <c r="N22" s="42" t="e">
        <f t="shared" ref="N22" si="13">DATE(YEAR(M22)+1,MONTH(M22),DAY(M22))</f>
        <v>#NAME?</v>
      </c>
      <c r="O22" s="42" t="e">
        <f t="shared" ref="O22" si="14">DATE(YEAR(N22)+1,MONTH(N22),DAY(N22))</f>
        <v>#NAME?</v>
      </c>
      <c r="P22" s="4"/>
    </row>
    <row r="23" spans="2:16" ht="18" customHeight="1" x14ac:dyDescent="0.35">
      <c r="B23" s="52" t="s">
        <v>57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5">G23+1</f>
        <v>3</v>
      </c>
      <c r="I23" s="55">
        <f t="shared" ref="I23" si="16">H23+1</f>
        <v>4</v>
      </c>
      <c r="J23" s="55">
        <f t="shared" ref="J23" si="17">I23+1</f>
        <v>5</v>
      </c>
      <c r="K23" s="55">
        <f t="shared" ref="K23" si="18">J23+1</f>
        <v>6</v>
      </c>
      <c r="L23" s="55">
        <f t="shared" ref="L23" si="19">K23+1</f>
        <v>7</v>
      </c>
      <c r="M23" s="55">
        <f t="shared" ref="M23" si="20">L23+1</f>
        <v>8</v>
      </c>
      <c r="N23" s="55">
        <f t="shared" ref="N23" si="21">M23+1</f>
        <v>9</v>
      </c>
      <c r="O23" s="55">
        <f t="shared" ref="O23" si="22">N23+1</f>
        <v>10</v>
      </c>
      <c r="P23" s="4"/>
    </row>
    <row r="24" spans="2:16" ht="18" customHeight="1" x14ac:dyDescent="0.35">
      <c r="B24" s="52" t="s">
        <v>55</v>
      </c>
      <c r="C24" s="53" t="e">
        <f>construction_period</f>
        <v>#NAME?</v>
      </c>
      <c r="D24" s="54">
        <v>0</v>
      </c>
      <c r="E24" s="54" t="e">
        <f>MONTH(E22-start_date)</f>
        <v>#NAME?</v>
      </c>
      <c r="F24" s="53" t="e">
        <f>MONTH(F22-E22)</f>
        <v>#NAME?</v>
      </c>
      <c r="G24" s="53" t="e">
        <f t="shared" ref="G24" si="23">MONTH(G22-F22)</f>
        <v>#NAME?</v>
      </c>
      <c r="H24" s="53" t="e">
        <f t="shared" ref="H24" si="24">MONTH(H22-G22)</f>
        <v>#NAME?</v>
      </c>
      <c r="I24" s="53" t="e">
        <f t="shared" ref="I24" si="25">MONTH(I22-H22)</f>
        <v>#NAME?</v>
      </c>
      <c r="J24" s="53" t="e">
        <f t="shared" ref="J24" si="26">MONTH(J22-I22)</f>
        <v>#NAME?</v>
      </c>
      <c r="K24" s="53" t="e">
        <f t="shared" ref="K24" si="27">MONTH(K22-J22)</f>
        <v>#NAME?</v>
      </c>
      <c r="L24" s="53" t="e">
        <f t="shared" ref="L24" si="28">MONTH(L22-K22)</f>
        <v>#NAME?</v>
      </c>
      <c r="M24" s="53" t="e">
        <f t="shared" ref="M24" si="29">MONTH(M22-L22)</f>
        <v>#NAME?</v>
      </c>
      <c r="N24" s="53" t="e">
        <f t="shared" ref="N24" si="30">MONTH(N22-M22)</f>
        <v>#NAME?</v>
      </c>
      <c r="O24" s="53" t="e">
        <f t="shared" ref="O24" si="31">MONTH(O22-N22)</f>
        <v>#NAME?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158</v>
      </c>
      <c r="C26" s="4"/>
      <c r="D26" s="4"/>
      <c r="E26" s="4"/>
      <c r="F26" s="44">
        <f ca="1">'P &amp; L Account '!F21</f>
        <v>0.69137677889758709</v>
      </c>
      <c r="G26" s="44">
        <f ca="1">'P &amp; L Account '!G21</f>
        <v>1.6229681178542092</v>
      </c>
      <c r="H26" s="44">
        <f ca="1">'P &amp; L Account '!H21</f>
        <v>1.5167188667792084</v>
      </c>
      <c r="I26" s="44">
        <f ca="1">'P &amp; L Account '!I21</f>
        <v>1.53753825617046</v>
      </c>
      <c r="J26" s="44">
        <f ca="1">'P &amp; L Account '!J21</f>
        <v>1.5579106015477704</v>
      </c>
      <c r="K26" s="44">
        <f ca="1">'P &amp; L Account '!K21</f>
        <v>1.5799690503048871</v>
      </c>
      <c r="L26" s="44">
        <f ca="1">'P &amp; L Account '!L21</f>
        <v>1.6061577504171152</v>
      </c>
      <c r="M26" s="44">
        <f ca="1">'P &amp; L Account '!M21</f>
        <v>1.6320019787565085</v>
      </c>
      <c r="N26" s="44">
        <f ca="1">'P &amp; L Account '!N21</f>
        <v>1.6599676344225958</v>
      </c>
      <c r="O26" s="44">
        <f ca="1">'P &amp; L Account '!O21</f>
        <v>1.6928792285251379</v>
      </c>
      <c r="P26" s="4"/>
    </row>
    <row r="27" spans="2:16" ht="18" customHeight="1" x14ac:dyDescent="0.35">
      <c r="B27" s="6" t="s">
        <v>476</v>
      </c>
      <c r="C27" s="4"/>
      <c r="D27" s="4"/>
      <c r="E27" s="4"/>
      <c r="F27" s="44">
        <f ca="1">'Depreciation Schedule'!F39</f>
        <v>0.22937729060241302</v>
      </c>
      <c r="G27" s="44">
        <f ca="1">'Depreciation Schedule'!G39</f>
        <v>0.55050549744579114</v>
      </c>
      <c r="H27" s="44">
        <f ca="1">'Depreciation Schedule'!H39</f>
        <v>0.55050549744579114</v>
      </c>
      <c r="I27" s="44">
        <f ca="1">'Depreciation Schedule'!I39</f>
        <v>0.55050549744579114</v>
      </c>
      <c r="J27" s="44">
        <f ca="1">'Depreciation Schedule'!J39</f>
        <v>0.55050549744579114</v>
      </c>
      <c r="K27" s="44">
        <f ca="1">'Depreciation Schedule'!K39</f>
        <v>0.55050549744579114</v>
      </c>
      <c r="L27" s="44">
        <f ca="1">'Depreciation Schedule'!L39</f>
        <v>0.55050549744579114</v>
      </c>
      <c r="M27" s="44">
        <f ca="1">'Depreciation Schedule'!M39</f>
        <v>0.55050549744579114</v>
      </c>
      <c r="N27" s="44">
        <f ca="1">'Depreciation Schedule'!N39</f>
        <v>0.55050549744579114</v>
      </c>
      <c r="O27" s="44">
        <f ca="1">'Depreciation Schedule'!O39</f>
        <v>0.55050549744579114</v>
      </c>
      <c r="P27" s="4"/>
    </row>
    <row r="28" spans="2:16" ht="18" customHeight="1" x14ac:dyDescent="0.35">
      <c r="B28" s="6" t="s">
        <v>477</v>
      </c>
      <c r="C28" s="4"/>
      <c r="D28" s="4"/>
      <c r="E28" s="4"/>
      <c r="F28" s="44">
        <f ca="1">'Depreciation Schedule'!F60</f>
        <v>1.3311383353984667</v>
      </c>
      <c r="G28" s="44">
        <f ca="1">'Depreciation Schedule'!G60</f>
        <v>1.1368175279898214</v>
      </c>
      <c r="H28" s="44">
        <f ca="1">'Depreciation Schedule'!H60</f>
        <v>0.97110984740236028</v>
      </c>
      <c r="I28" s="44">
        <f ca="1">'Depreciation Schedule'!I60</f>
        <v>0.8297768240419171</v>
      </c>
      <c r="J28" s="44">
        <f ca="1">'Depreciation Schedule'!J60</f>
        <v>0.70921040881054942</v>
      </c>
      <c r="K28" s="44">
        <f ca="1">'Depreciation Schedule'!K60</f>
        <v>0.60633894502639496</v>
      </c>
      <c r="L28" s="44">
        <f ca="1">'Depreciation Schedule'!L60</f>
        <v>0.51854719105612079</v>
      </c>
      <c r="M28" s="44">
        <f ca="1">'Depreciation Schedule'!M60</f>
        <v>0.44360829140301927</v>
      </c>
      <c r="N28" s="44">
        <f ca="1">'Depreciation Schedule'!N60</f>
        <v>0.37962590879735125</v>
      </c>
      <c r="O28" s="44">
        <f ca="1">'Depreciation Schedule'!O60</f>
        <v>0.324984997472055</v>
      </c>
      <c r="P28" s="4"/>
    </row>
    <row r="29" spans="2:16" ht="18" customHeight="1" x14ac:dyDescent="0.35">
      <c r="B29" s="6" t="s">
        <v>478</v>
      </c>
      <c r="C29" s="4"/>
      <c r="D29" s="4"/>
      <c r="E29" s="4"/>
      <c r="F29" s="44">
        <f ca="1">F26+F27-F28</f>
        <v>-0.41038426589846666</v>
      </c>
      <c r="G29" s="44">
        <f t="shared" ref="G29:O29" ca="1" si="32">G26+G27-G28</f>
        <v>1.0366560873101789</v>
      </c>
      <c r="H29" s="44">
        <f t="shared" ca="1" si="32"/>
        <v>1.0961145168226392</v>
      </c>
      <c r="I29" s="44">
        <f t="shared" ca="1" si="32"/>
        <v>1.2582669295743338</v>
      </c>
      <c r="J29" s="44">
        <f t="shared" ca="1" si="32"/>
        <v>1.3992056901830119</v>
      </c>
      <c r="K29" s="44">
        <f t="shared" ca="1" si="32"/>
        <v>1.5241356027242832</v>
      </c>
      <c r="L29" s="44">
        <f t="shared" ca="1" si="32"/>
        <v>1.6381160568067854</v>
      </c>
      <c r="M29" s="44">
        <f t="shared" ca="1" si="32"/>
        <v>1.7388991847992803</v>
      </c>
      <c r="N29" s="44">
        <f t="shared" ca="1" si="32"/>
        <v>1.8308472230710355</v>
      </c>
      <c r="O29" s="44">
        <f t="shared" ca="1" si="32"/>
        <v>1.9183997284988741</v>
      </c>
      <c r="P29" s="4"/>
    </row>
    <row r="30" spans="2:16" ht="18" customHeight="1" x14ac:dyDescent="0.35">
      <c r="B30" s="6" t="s">
        <v>479</v>
      </c>
      <c r="C30" s="4"/>
      <c r="D30" s="4"/>
      <c r="E30" s="4"/>
      <c r="F30" s="44">
        <f ca="1">E30+F29</f>
        <v>-0.41038426589846666</v>
      </c>
      <c r="G30" s="44">
        <f t="shared" ref="G30:O30" ca="1" si="33">F30+G29</f>
        <v>0.62627182141171223</v>
      </c>
      <c r="H30" s="44">
        <f t="shared" ca="1" si="33"/>
        <v>1.7223863382343514</v>
      </c>
      <c r="I30" s="44">
        <f t="shared" ca="1" si="33"/>
        <v>2.9806532678086852</v>
      </c>
      <c r="J30" s="44">
        <f t="shared" ca="1" si="33"/>
        <v>4.3798589579916971</v>
      </c>
      <c r="K30" s="44">
        <f t="shared" ca="1" si="33"/>
        <v>5.9039945607159803</v>
      </c>
      <c r="L30" s="44">
        <f t="shared" ca="1" si="33"/>
        <v>7.5421106175227655</v>
      </c>
      <c r="M30" s="44">
        <f t="shared" ca="1" si="33"/>
        <v>9.2810098023220462</v>
      </c>
      <c r="N30" s="44">
        <f t="shared" ca="1" si="33"/>
        <v>11.111857025393082</v>
      </c>
      <c r="O30" s="44">
        <f t="shared" ca="1" si="33"/>
        <v>13.030256753891956</v>
      </c>
      <c r="P30" s="4"/>
    </row>
    <row r="31" spans="2:16" ht="18" customHeight="1" x14ac:dyDescent="0.35">
      <c r="B31" s="6" t="s">
        <v>480</v>
      </c>
      <c r="C31" s="4"/>
      <c r="D31" s="4"/>
      <c r="E31" s="4"/>
      <c r="F31" s="44">
        <f>IF(E32&lt;0,E32,0)</f>
        <v>0</v>
      </c>
      <c r="G31" s="44">
        <f t="shared" ref="G31:O31" ca="1" si="34">IF(F32&lt;0,F32,0)</f>
        <v>-0.41038426589846666</v>
      </c>
      <c r="H31" s="44">
        <f t="shared" ca="1" si="34"/>
        <v>0</v>
      </c>
      <c r="I31" s="44">
        <f t="shared" ca="1" si="34"/>
        <v>0</v>
      </c>
      <c r="J31" s="44">
        <f t="shared" ca="1" si="34"/>
        <v>0</v>
      </c>
      <c r="K31" s="44">
        <f t="shared" ca="1" si="34"/>
        <v>0</v>
      </c>
      <c r="L31" s="44">
        <f t="shared" ca="1" si="34"/>
        <v>0</v>
      </c>
      <c r="M31" s="44">
        <f t="shared" ca="1" si="34"/>
        <v>0</v>
      </c>
      <c r="N31" s="44">
        <f t="shared" ca="1" si="34"/>
        <v>0</v>
      </c>
      <c r="O31" s="44">
        <f t="shared" ca="1" si="34"/>
        <v>0</v>
      </c>
      <c r="P31" s="4"/>
    </row>
    <row r="32" spans="2:16" ht="18" customHeight="1" x14ac:dyDescent="0.35">
      <c r="B32" s="271" t="s">
        <v>481</v>
      </c>
      <c r="C32" s="4"/>
      <c r="D32" s="4"/>
      <c r="E32" s="4"/>
      <c r="F32" s="44">
        <f ca="1">F29+F31</f>
        <v>-0.41038426589846666</v>
      </c>
      <c r="G32" s="44">
        <f t="shared" ref="G32:O32" ca="1" si="35">G29+G31</f>
        <v>0.62627182141171223</v>
      </c>
      <c r="H32" s="44">
        <f t="shared" ca="1" si="35"/>
        <v>1.0961145168226392</v>
      </c>
      <c r="I32" s="44">
        <f t="shared" ca="1" si="35"/>
        <v>1.2582669295743338</v>
      </c>
      <c r="J32" s="44">
        <f t="shared" ca="1" si="35"/>
        <v>1.3992056901830119</v>
      </c>
      <c r="K32" s="44">
        <f t="shared" ca="1" si="35"/>
        <v>1.5241356027242832</v>
      </c>
      <c r="L32" s="44">
        <f t="shared" ca="1" si="35"/>
        <v>1.6381160568067854</v>
      </c>
      <c r="M32" s="44">
        <f t="shared" ca="1" si="35"/>
        <v>1.7388991847992803</v>
      </c>
      <c r="N32" s="44">
        <f t="shared" ca="1" si="35"/>
        <v>1.8308472230710355</v>
      </c>
      <c r="O32" s="44">
        <f t="shared" ca="1" si="35"/>
        <v>1.9183997284988741</v>
      </c>
      <c r="P32" s="4"/>
    </row>
    <row r="33" spans="2:16" ht="18" customHeight="1" x14ac:dyDescent="0.35">
      <c r="B33" s="208" t="s">
        <v>482</v>
      </c>
      <c r="C33" s="272">
        <f>'Common Assumption'!D74</f>
        <v>0.25168000000000001</v>
      </c>
      <c r="D33" s="84"/>
      <c r="E33" s="84"/>
      <c r="F33" s="112">
        <f ca="1">$C$33*F32</f>
        <v>-0.10328551204132609</v>
      </c>
      <c r="G33" s="112">
        <f t="shared" ref="G33:O33" ca="1" si="36">$C$33*G32</f>
        <v>0.15762009201289975</v>
      </c>
      <c r="H33" s="112">
        <f t="shared" ca="1" si="36"/>
        <v>0.27587010159392183</v>
      </c>
      <c r="I33" s="112">
        <f t="shared" ca="1" si="36"/>
        <v>0.31668062083526838</v>
      </c>
      <c r="J33" s="112">
        <f t="shared" ca="1" si="36"/>
        <v>0.35215208810526044</v>
      </c>
      <c r="K33" s="112">
        <f t="shared" ca="1" si="36"/>
        <v>0.3835944484936476</v>
      </c>
      <c r="L33" s="112">
        <f t="shared" ca="1" si="36"/>
        <v>0.41228104917713176</v>
      </c>
      <c r="M33" s="112">
        <f t="shared" ca="1" si="36"/>
        <v>0.43764614683028291</v>
      </c>
      <c r="N33" s="112">
        <f t="shared" ca="1" si="36"/>
        <v>0.46078762910251825</v>
      </c>
      <c r="O33" s="112">
        <f t="shared" ca="1" si="36"/>
        <v>0.48282284366859668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AK56"/>
  <sheetViews>
    <sheetView showGridLines="0" topLeftCell="A10" zoomScaleNormal="100" workbookViewId="0">
      <selection activeCell="N25" sqref="N2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26132 Sq. Ft. AHAMDABAD ZEPTO Location Warehouse (Cold Storage)</v>
      </c>
      <c r="C4" s="2" t="s">
        <v>395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37" ht="18" customHeight="1" x14ac:dyDescent="0.35">
      <c r="B7" s="3" t="s">
        <v>114</v>
      </c>
      <c r="C7" s="163" t="s">
        <v>61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37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55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396</v>
      </c>
      <c r="C11" s="4"/>
      <c r="D11" s="4"/>
      <c r="E11" s="4"/>
      <c r="F11" s="44"/>
      <c r="G11" s="44">
        <f>F23</f>
        <v>1.21126426749</v>
      </c>
      <c r="H11" s="44">
        <f t="shared" ref="H11:O11" si="3">G23</f>
        <v>0.82003901673599999</v>
      </c>
      <c r="I11" s="44">
        <f t="shared" si="3"/>
        <v>0.44793863117550009</v>
      </c>
      <c r="J11" s="44">
        <f t="shared" si="3"/>
        <v>7.2090755524574945E-2</v>
      </c>
      <c r="K11" s="44">
        <f t="shared" si="3"/>
        <v>0</v>
      </c>
      <c r="L11" s="44">
        <f t="shared" si="3"/>
        <v>0</v>
      </c>
      <c r="M11" s="44">
        <f t="shared" si="3"/>
        <v>0</v>
      </c>
      <c r="N11" s="44">
        <f t="shared" si="3"/>
        <v>0</v>
      </c>
      <c r="O11" s="44">
        <f t="shared" si="3"/>
        <v>0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397</v>
      </c>
      <c r="C12" s="4"/>
      <c r="D12" s="4"/>
      <c r="E12" s="4"/>
      <c r="F12" s="44">
        <f>'TPC and MoF'!D13</f>
        <v>1.377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398</v>
      </c>
      <c r="C13" s="4"/>
      <c r="D13" s="4"/>
      <c r="E13" s="4"/>
      <c r="F13" s="44">
        <f>'P &amp; L Account '!F18-'P &amp; L Account '!F16</f>
        <v>0.6675858804999999</v>
      </c>
      <c r="G13" s="44">
        <f>'P &amp; L Account '!G18-'P &amp; L Account '!G16</f>
        <v>1.6772961146999998</v>
      </c>
      <c r="H13" s="44">
        <f>'P &amp; L Account '!H18-'P &amp; L Account '!H16</f>
        <v>1.8887597082749998</v>
      </c>
      <c r="I13" s="44">
        <f>'P &amp; L Account '!I18-'P &amp; L Account '!I16</f>
        <v>2.0666360605087495</v>
      </c>
      <c r="J13" s="44">
        <f>'P &amp; L Account '!J18-'P &amp; L Account '!J16</f>
        <v>2.1678135589876875</v>
      </c>
      <c r="K13" s="44">
        <f>'P &amp; L Account '!K18-'P &amp; L Account '!K16</f>
        <v>2.2764012276858843</v>
      </c>
      <c r="L13" s="44">
        <f>'P &amp; L Account '!L18-'P &amp; L Account '!L16</f>
        <v>2.4890858377134517</v>
      </c>
      <c r="M13" s="44">
        <f>'P &amp; L Account '!M18-'P &amp; L Account '!M16</f>
        <v>2.6141749826434433</v>
      </c>
      <c r="N13" s="44">
        <f>'P &amp; L Account '!N18-'P &amp; L Account '!N16</f>
        <v>2.7484395916175028</v>
      </c>
      <c r="O13" s="44">
        <f>'P &amp; L Account '!O18-'P &amp; L Account '!O16</f>
        <v>3.0031184161174527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399</v>
      </c>
      <c r="C14" s="255">
        <v>0.18</v>
      </c>
      <c r="D14" s="4"/>
      <c r="E14" s="4"/>
      <c r="F14" s="44">
        <f>$C$14*F13</f>
        <v>0.12016545848999997</v>
      </c>
      <c r="G14" s="44">
        <f t="shared" ref="G14:O14" si="4">$C$14*G13</f>
        <v>0.30191330064599997</v>
      </c>
      <c r="H14" s="44">
        <f t="shared" si="4"/>
        <v>0.33997674748949996</v>
      </c>
      <c r="I14" s="44">
        <f t="shared" si="4"/>
        <v>0.37199449089157488</v>
      </c>
      <c r="J14" s="44">
        <f t="shared" si="4"/>
        <v>0.39020644061778376</v>
      </c>
      <c r="K14" s="44">
        <f t="shared" si="4"/>
        <v>0.40975222098345915</v>
      </c>
      <c r="L14" s="44">
        <f t="shared" si="4"/>
        <v>0.44803545078842127</v>
      </c>
      <c r="M14" s="44">
        <f t="shared" si="4"/>
        <v>0.47055149687581976</v>
      </c>
      <c r="N14" s="44">
        <f t="shared" si="4"/>
        <v>0.49471912649115052</v>
      </c>
      <c r="O14" s="44">
        <f t="shared" si="4"/>
        <v>0.54056131490114145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400</v>
      </c>
      <c r="C16" s="4"/>
      <c r="D16" s="4"/>
      <c r="E16" s="4"/>
      <c r="F16" s="44">
        <f>'P &amp; L Account '!F11-'Revenue &amp; Expenses'!F61</f>
        <v>1.5883399500000002</v>
      </c>
      <c r="G16" s="44">
        <f>'P &amp; L Account '!G11-'Revenue &amp; Expenses'!G61</f>
        <v>3.8507697300000001</v>
      </c>
      <c r="H16" s="44">
        <f>'P &amp; L Account '!H11-'Revenue &amp; Expenses'!H61</f>
        <v>3.9559840724999993</v>
      </c>
      <c r="I16" s="44">
        <f>'P &amp; L Account '!I11-'Revenue &amp; Expenses'!I61</f>
        <v>4.1546798141250001</v>
      </c>
      <c r="J16" s="44">
        <f>'P &amp; L Account '!J11-'Revenue &amp; Expenses'!J61</f>
        <v>4.2762296579812489</v>
      </c>
      <c r="K16" s="44">
        <f>'P &amp; L Account '!K11-'Revenue &amp; Expenses'!K61</f>
        <v>4.4068757754365624</v>
      </c>
      <c r="L16" s="44">
        <f>'P &amp; L Account '!L11-'Revenue &amp; Expenses'!L61</f>
        <v>4.6457490855763579</v>
      </c>
      <c r="M16" s="44">
        <f>'P &amp; L Account '!M11-'Revenue &amp; Expenses'!M61</f>
        <v>4.7966824588457424</v>
      </c>
      <c r="N16" s="44">
        <f>'P &amp; L Account '!N11-'Revenue &amp; Expenses'!N61</f>
        <v>4.9589127234858896</v>
      </c>
      <c r="O16" s="44">
        <f>'P &amp; L Account '!O11-'Revenue &amp; Expenses'!O61</f>
        <v>5.2465031420883816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401</v>
      </c>
      <c r="C17" s="255">
        <v>0.18</v>
      </c>
      <c r="D17" s="4"/>
      <c r="E17" s="4"/>
      <c r="F17" s="44">
        <f>$C$17*F16</f>
        <v>0.285901191</v>
      </c>
      <c r="G17" s="44">
        <f t="shared" ref="G17:O17" si="5">$C$17*G16</f>
        <v>0.69313855140000002</v>
      </c>
      <c r="H17" s="44">
        <f t="shared" si="5"/>
        <v>0.71207713304999987</v>
      </c>
      <c r="I17" s="44">
        <f t="shared" si="5"/>
        <v>0.74784236654250003</v>
      </c>
      <c r="J17" s="44">
        <f t="shared" si="5"/>
        <v>0.76972133843662482</v>
      </c>
      <c r="K17" s="44">
        <f t="shared" si="5"/>
        <v>0.79323763957858118</v>
      </c>
      <c r="L17" s="44">
        <f t="shared" si="5"/>
        <v>0.83623483540374444</v>
      </c>
      <c r="M17" s="44">
        <f t="shared" si="5"/>
        <v>0.86340284259223365</v>
      </c>
      <c r="N17" s="44">
        <f t="shared" si="5"/>
        <v>0.89260429022746013</v>
      </c>
      <c r="O17" s="44">
        <f t="shared" si="5"/>
        <v>0.9443705655759087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402</v>
      </c>
      <c r="C19" s="4"/>
      <c r="D19" s="4"/>
      <c r="E19" s="4"/>
      <c r="F19" s="44">
        <f>F17-F14</f>
        <v>0.16573573251000001</v>
      </c>
      <c r="G19" s="44">
        <f t="shared" ref="G19:O19" si="6">G17-G14</f>
        <v>0.39122525075400005</v>
      </c>
      <c r="H19" s="44">
        <f t="shared" si="6"/>
        <v>0.3721003855604999</v>
      </c>
      <c r="I19" s="44">
        <f t="shared" si="6"/>
        <v>0.37584787565092515</v>
      </c>
      <c r="J19" s="44">
        <f t="shared" si="6"/>
        <v>0.37951489781884107</v>
      </c>
      <c r="K19" s="44">
        <f t="shared" si="6"/>
        <v>0.38348541859512203</v>
      </c>
      <c r="L19" s="44">
        <f t="shared" si="6"/>
        <v>0.38819938461532316</v>
      </c>
      <c r="M19" s="44">
        <f t="shared" si="6"/>
        <v>0.39285134571641389</v>
      </c>
      <c r="N19" s="44">
        <f t="shared" si="6"/>
        <v>0.39788516373630961</v>
      </c>
      <c r="O19" s="44">
        <f t="shared" si="6"/>
        <v>0.40380925067476725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403</v>
      </c>
      <c r="C20" s="4"/>
      <c r="D20" s="4"/>
      <c r="E20" s="4"/>
      <c r="F20" s="44">
        <f>MIN(F19,F11)</f>
        <v>0.16573573251000001</v>
      </c>
      <c r="G20" s="44">
        <f t="shared" ref="G20:O20" si="7">MIN(G19,G11)</f>
        <v>0.39122525075400005</v>
      </c>
      <c r="H20" s="44">
        <f t="shared" si="7"/>
        <v>0.3721003855604999</v>
      </c>
      <c r="I20" s="44">
        <f t="shared" si="7"/>
        <v>0.37584787565092515</v>
      </c>
      <c r="J20" s="44">
        <f t="shared" si="7"/>
        <v>7.2090755524574945E-2</v>
      </c>
      <c r="K20" s="44">
        <f t="shared" si="7"/>
        <v>0</v>
      </c>
      <c r="L20" s="44">
        <f t="shared" si="7"/>
        <v>0</v>
      </c>
      <c r="M20" s="44">
        <f t="shared" si="7"/>
        <v>0</v>
      </c>
      <c r="N20" s="44">
        <f t="shared" si="7"/>
        <v>0</v>
      </c>
      <c r="O20" s="44">
        <f t="shared" si="7"/>
        <v>0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404</v>
      </c>
      <c r="C21" s="4"/>
      <c r="D21" s="4"/>
      <c r="E21" s="4"/>
      <c r="F21" s="44">
        <f>F19-F20</f>
        <v>0</v>
      </c>
      <c r="G21" s="44">
        <f t="shared" ref="G21:O21" si="8">G19-G20</f>
        <v>0</v>
      </c>
      <c r="H21" s="44">
        <f t="shared" si="8"/>
        <v>0</v>
      </c>
      <c r="I21" s="44">
        <f t="shared" si="8"/>
        <v>0</v>
      </c>
      <c r="J21" s="44">
        <f t="shared" si="8"/>
        <v>0.30742414229426612</v>
      </c>
      <c r="K21" s="44">
        <f t="shared" si="8"/>
        <v>0.38348541859512203</v>
      </c>
      <c r="L21" s="44">
        <f t="shared" si="8"/>
        <v>0.38819938461532316</v>
      </c>
      <c r="M21" s="44">
        <f t="shared" si="8"/>
        <v>0.39285134571641389</v>
      </c>
      <c r="N21" s="44">
        <f t="shared" si="8"/>
        <v>0.39788516373630961</v>
      </c>
      <c r="O21" s="44">
        <f t="shared" si="8"/>
        <v>0.40380925067476725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405</v>
      </c>
      <c r="C23" s="4"/>
      <c r="D23" s="4"/>
      <c r="E23" s="4"/>
      <c r="F23" s="44">
        <f>F12-F20</f>
        <v>1.21126426749</v>
      </c>
      <c r="G23" s="44">
        <f>G11-G20</f>
        <v>0.82003901673599999</v>
      </c>
      <c r="H23" s="44">
        <f t="shared" ref="H23:O23" si="9">H11-H20</f>
        <v>0.44793863117550009</v>
      </c>
      <c r="I23" s="44">
        <f t="shared" si="9"/>
        <v>7.2090755524574945E-2</v>
      </c>
      <c r="J23" s="44">
        <f t="shared" si="9"/>
        <v>0</v>
      </c>
      <c r="K23" s="44">
        <f t="shared" si="9"/>
        <v>0</v>
      </c>
      <c r="L23" s="44">
        <f t="shared" si="9"/>
        <v>0</v>
      </c>
      <c r="M23" s="44">
        <f t="shared" si="9"/>
        <v>0</v>
      </c>
      <c r="N23" s="44">
        <f t="shared" si="9"/>
        <v>0</v>
      </c>
      <c r="O23" s="44">
        <f t="shared" si="9"/>
        <v>0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406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407</v>
      </c>
      <c r="C27" s="4"/>
      <c r="D27" s="4"/>
      <c r="E27" s="4"/>
      <c r="F27" s="44">
        <f>F23+F25</f>
        <v>1.21126426749</v>
      </c>
      <c r="G27" s="44">
        <f t="shared" ref="G27:O27" si="10">G23+G25</f>
        <v>0.82003901673599999</v>
      </c>
      <c r="H27" s="44">
        <f t="shared" si="10"/>
        <v>0.44793863117550009</v>
      </c>
      <c r="I27" s="44">
        <f t="shared" si="10"/>
        <v>7.2090755524574945E-2</v>
      </c>
      <c r="J27" s="44">
        <f t="shared" si="10"/>
        <v>0</v>
      </c>
      <c r="K27" s="44">
        <f t="shared" si="10"/>
        <v>0</v>
      </c>
      <c r="L27" s="44">
        <f t="shared" si="10"/>
        <v>0</v>
      </c>
      <c r="M27" s="44">
        <f t="shared" si="10"/>
        <v>0</v>
      </c>
      <c r="N27" s="44">
        <f t="shared" si="10"/>
        <v>0</v>
      </c>
      <c r="O27" s="44">
        <f t="shared" si="10"/>
        <v>0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H104"/>
  <sheetViews>
    <sheetView showGridLines="0" workbookViewId="0"/>
  </sheetViews>
  <sheetFormatPr defaultRowHeight="15" x14ac:dyDescent="0.35"/>
  <cols>
    <col min="1" max="1" width="5" style="170" customWidth="1"/>
    <col min="2" max="2" width="9.5" style="171" customWidth="1"/>
    <col min="3" max="3" width="22.33203125" style="171" customWidth="1"/>
    <col min="4" max="4" width="20.83203125" style="171" bestFit="1" customWidth="1"/>
    <col min="5" max="5" width="20.83203125" style="171" customWidth="1"/>
    <col min="6" max="6" width="16.33203125" style="171" customWidth="1"/>
    <col min="7" max="7" width="26.33203125" style="171" customWidth="1"/>
    <col min="8" max="8" width="39.33203125" style="171" customWidth="1"/>
    <col min="9" max="16384" width="9.33203125" style="170"/>
  </cols>
  <sheetData>
    <row r="2" spans="2:8" x14ac:dyDescent="0.35">
      <c r="B2" s="177"/>
      <c r="C2" s="178" t="s">
        <v>311</v>
      </c>
      <c r="D2" s="179"/>
      <c r="E2" s="180" t="s">
        <v>566</v>
      </c>
      <c r="F2" s="177"/>
      <c r="G2" s="180" t="s">
        <v>312</v>
      </c>
      <c r="H2" s="181"/>
    </row>
    <row r="3" spans="2:8" ht="15" customHeight="1" x14ac:dyDescent="0.35">
      <c r="B3" s="176" t="s">
        <v>313</v>
      </c>
      <c r="C3" s="176" t="s">
        <v>61</v>
      </c>
      <c r="D3" s="175" t="s">
        <v>311</v>
      </c>
      <c r="E3" s="182" t="s">
        <v>314</v>
      </c>
      <c r="F3" s="182" t="s">
        <v>315</v>
      </c>
      <c r="G3" s="182" t="s">
        <v>316</v>
      </c>
      <c r="H3" s="182" t="s">
        <v>317</v>
      </c>
    </row>
    <row r="4" spans="2:8" x14ac:dyDescent="0.35">
      <c r="B4" s="171">
        <v>1</v>
      </c>
      <c r="C4" s="171" t="s">
        <v>84</v>
      </c>
      <c r="D4" s="172" t="str">
        <f>E2</f>
        <v>Ahamdabad ZEPTO</v>
      </c>
      <c r="E4" s="189">
        <v>0</v>
      </c>
      <c r="F4" s="188">
        <f>SUMIFS($F$20:$F$103,$C$20:$C$103,$C4)</f>
        <v>0</v>
      </c>
      <c r="G4" s="204">
        <f>SUMIFS($G$20:$G$103,$C$20:$C$103,$C4)</f>
        <v>0</v>
      </c>
      <c r="H4" s="184">
        <f t="shared" ref="H4:H11" si="0">SUM(F4:G4)</f>
        <v>0</v>
      </c>
    </row>
    <row r="5" spans="2:8" x14ac:dyDescent="0.35">
      <c r="B5" s="171">
        <v>2</v>
      </c>
      <c r="C5" s="171" t="s">
        <v>99</v>
      </c>
      <c r="D5" s="172" t="str">
        <f>D4</f>
        <v>Ahamdabad ZEPTO</v>
      </c>
      <c r="E5" s="171">
        <v>12</v>
      </c>
      <c r="F5" s="173">
        <f>SUMIFS($F$20:$F$103,$C$20:$C$103,$C5)</f>
        <v>1.13724</v>
      </c>
      <c r="G5" s="204">
        <f t="shared" ref="G5:G11" si="1">SUMIFS($G$20:$G$103,$C$20:$C$103,$C5)</f>
        <v>0.6</v>
      </c>
      <c r="H5" s="184">
        <f t="shared" si="0"/>
        <v>1.7372399999999999</v>
      </c>
    </row>
    <row r="6" spans="2:8" x14ac:dyDescent="0.35">
      <c r="B6" s="171">
        <v>3</v>
      </c>
      <c r="C6" s="171" t="s">
        <v>100</v>
      </c>
      <c r="D6" s="172" t="str">
        <f t="shared" ref="D6:D11" si="2">D5</f>
        <v>Ahamdabad ZEPTO</v>
      </c>
      <c r="E6" s="171">
        <v>12</v>
      </c>
      <c r="F6" s="173">
        <f t="shared" ref="F6:F11" si="3">SUMIFS($F$20:$F$103,$C$20:$C$103,$C6)</f>
        <v>1.13724</v>
      </c>
      <c r="G6" s="204">
        <f t="shared" si="1"/>
        <v>0.6</v>
      </c>
      <c r="H6" s="184">
        <f t="shared" si="0"/>
        <v>1.7372399999999999</v>
      </c>
    </row>
    <row r="7" spans="2:8" x14ac:dyDescent="0.35">
      <c r="B7" s="171">
        <v>4</v>
      </c>
      <c r="C7" s="171" t="s">
        <v>101</v>
      </c>
      <c r="D7" s="172" t="str">
        <f t="shared" si="2"/>
        <v>Ahamdabad ZEPTO</v>
      </c>
      <c r="E7" s="171">
        <v>12</v>
      </c>
      <c r="F7" s="173">
        <f t="shared" si="3"/>
        <v>1.13724</v>
      </c>
      <c r="G7" s="204">
        <f t="shared" si="1"/>
        <v>0.6</v>
      </c>
      <c r="H7" s="184">
        <f t="shared" si="0"/>
        <v>1.7372399999999999</v>
      </c>
    </row>
    <row r="8" spans="2:8" x14ac:dyDescent="0.35">
      <c r="B8" s="171">
        <v>5</v>
      </c>
      <c r="C8" s="171" t="s">
        <v>102</v>
      </c>
      <c r="D8" s="172" t="str">
        <f t="shared" si="2"/>
        <v>Ahamdabad ZEPTO</v>
      </c>
      <c r="E8" s="171">
        <v>12</v>
      </c>
      <c r="F8" s="173">
        <f t="shared" si="3"/>
        <v>1.13724</v>
      </c>
      <c r="G8" s="204">
        <f t="shared" si="1"/>
        <v>0.6</v>
      </c>
      <c r="H8" s="184">
        <f t="shared" si="0"/>
        <v>1.7372399999999999</v>
      </c>
    </row>
    <row r="9" spans="2:8" x14ac:dyDescent="0.35">
      <c r="B9" s="171">
        <v>6</v>
      </c>
      <c r="C9" s="171" t="s">
        <v>103</v>
      </c>
      <c r="D9" s="172" t="str">
        <f t="shared" si="2"/>
        <v>Ahamdabad ZEPTO</v>
      </c>
      <c r="E9" s="171">
        <v>12</v>
      </c>
      <c r="F9" s="173">
        <f t="shared" si="3"/>
        <v>1.13724</v>
      </c>
      <c r="G9" s="204">
        <f t="shared" si="1"/>
        <v>0.6</v>
      </c>
      <c r="H9" s="184">
        <f t="shared" si="0"/>
        <v>1.7372399999999999</v>
      </c>
    </row>
    <row r="10" spans="2:8" x14ac:dyDescent="0.35">
      <c r="B10" s="171">
        <v>7</v>
      </c>
      <c r="C10" s="171" t="s">
        <v>104</v>
      </c>
      <c r="D10" s="172" t="str">
        <f t="shared" si="2"/>
        <v>Ahamdabad ZEPTO</v>
      </c>
      <c r="E10" s="171">
        <v>12</v>
      </c>
      <c r="F10" s="173">
        <f t="shared" si="3"/>
        <v>1.13724</v>
      </c>
      <c r="G10" s="204">
        <f t="shared" si="1"/>
        <v>0.6</v>
      </c>
      <c r="H10" s="184">
        <f t="shared" si="0"/>
        <v>1.7372399999999999</v>
      </c>
    </row>
    <row r="11" spans="2:8" x14ac:dyDescent="0.35">
      <c r="B11" s="171">
        <v>8</v>
      </c>
      <c r="C11" s="171" t="s">
        <v>105</v>
      </c>
      <c r="D11" s="172" t="str">
        <f t="shared" si="2"/>
        <v>Ahamdabad ZEPTO</v>
      </c>
      <c r="E11" s="171">
        <v>12</v>
      </c>
      <c r="F11" s="173">
        <f t="shared" si="3"/>
        <v>1.13724</v>
      </c>
      <c r="G11" s="204">
        <f t="shared" si="1"/>
        <v>0.6</v>
      </c>
      <c r="H11" s="184">
        <f t="shared" si="0"/>
        <v>1.7372399999999999</v>
      </c>
    </row>
    <row r="12" spans="2:8" x14ac:dyDescent="0.35">
      <c r="B12" s="202"/>
      <c r="C12" s="202"/>
      <c r="D12" s="202"/>
      <c r="E12" s="202">
        <f>SUM(E4:E11)</f>
        <v>84</v>
      </c>
      <c r="F12" s="203">
        <f>SUM(F4:F11)</f>
        <v>7.9606800000000009</v>
      </c>
      <c r="G12" s="205">
        <f>SUM(G4:G11)</f>
        <v>4.2</v>
      </c>
      <c r="H12" s="203">
        <f>SUM(H4:H11)</f>
        <v>12.160679999999999</v>
      </c>
    </row>
    <row r="13" spans="2:8" x14ac:dyDescent="0.35">
      <c r="F13" s="183"/>
      <c r="G13" s="183"/>
      <c r="H13" s="183"/>
    </row>
    <row r="14" spans="2:8" x14ac:dyDescent="0.35">
      <c r="B14" s="186" t="s">
        <v>321</v>
      </c>
      <c r="C14" s="187"/>
      <c r="D14" s="187">
        <f>'Common Assumption'!D61</f>
        <v>900</v>
      </c>
      <c r="F14" s="183"/>
      <c r="G14" s="183"/>
      <c r="H14" s="183"/>
    </row>
    <row r="15" spans="2:8" x14ac:dyDescent="0.35">
      <c r="B15" s="186" t="s">
        <v>322</v>
      </c>
      <c r="C15" s="187"/>
      <c r="D15" s="187">
        <f>'Common Assumption'!D62</f>
        <v>1053</v>
      </c>
      <c r="F15" s="183"/>
      <c r="G15" s="183"/>
      <c r="H15" s="183"/>
    </row>
    <row r="16" spans="2:8" x14ac:dyDescent="0.35">
      <c r="B16" s="186" t="s">
        <v>316</v>
      </c>
      <c r="C16" s="187"/>
      <c r="D16" s="187">
        <f>'Common Assumption'!D64</f>
        <v>500000</v>
      </c>
      <c r="F16" s="183"/>
      <c r="G16" s="183"/>
      <c r="H16" s="183"/>
    </row>
    <row r="18" spans="2:8" x14ac:dyDescent="0.35">
      <c r="B18" s="177"/>
      <c r="C18" s="178" t="s">
        <v>311</v>
      </c>
      <c r="D18" s="179"/>
      <c r="E18" s="180" t="str">
        <f>E2</f>
        <v>Ahamdabad ZEPTO</v>
      </c>
      <c r="F18" s="177"/>
      <c r="G18" s="180" t="s">
        <v>555</v>
      </c>
      <c r="H18" s="181"/>
    </row>
    <row r="19" spans="2:8" ht="17.25" customHeight="1" x14ac:dyDescent="0.35">
      <c r="B19" s="176" t="s">
        <v>313</v>
      </c>
      <c r="C19" s="176" t="s">
        <v>61</v>
      </c>
      <c r="D19" s="175" t="s">
        <v>318</v>
      </c>
      <c r="E19" s="182" t="s">
        <v>314</v>
      </c>
      <c r="F19" s="182" t="s">
        <v>319</v>
      </c>
      <c r="G19" s="182" t="s">
        <v>320</v>
      </c>
      <c r="H19" s="182" t="s">
        <v>317</v>
      </c>
    </row>
    <row r="20" spans="2:8" x14ac:dyDescent="0.35">
      <c r="B20" s="171">
        <v>1</v>
      </c>
      <c r="C20" s="196" t="s">
        <v>99</v>
      </c>
      <c r="D20" s="197">
        <v>45748</v>
      </c>
      <c r="E20" s="171">
        <v>1</v>
      </c>
      <c r="F20" s="174">
        <f>($D$14*$D$15)/10^7</f>
        <v>9.4769999999999993E-2</v>
      </c>
      <c r="G20" s="204">
        <f>$D$16/10^7</f>
        <v>0.05</v>
      </c>
      <c r="H20" s="174">
        <f t="shared" ref="H20:H83" si="4">SUM(F20:G20)</f>
        <v>0.14477000000000001</v>
      </c>
    </row>
    <row r="21" spans="2:8" x14ac:dyDescent="0.35">
      <c r="B21" s="171">
        <f>B20+1</f>
        <v>2</v>
      </c>
      <c r="C21" s="196" t="s">
        <v>99</v>
      </c>
      <c r="D21" s="197">
        <v>45778</v>
      </c>
      <c r="E21" s="171">
        <v>1</v>
      </c>
      <c r="F21" s="174">
        <f t="shared" ref="F21:F84" si="5">($D$14*$D$15)/10^7</f>
        <v>9.4769999999999993E-2</v>
      </c>
      <c r="G21" s="204">
        <f t="shared" ref="G21:G84" si="6">$D$16/10^7</f>
        <v>0.05</v>
      </c>
      <c r="H21" s="174">
        <f t="shared" si="4"/>
        <v>0.14477000000000001</v>
      </c>
    </row>
    <row r="22" spans="2:8" x14ac:dyDescent="0.35">
      <c r="B22" s="171">
        <f t="shared" ref="B22:B85" si="7">B21+1</f>
        <v>3</v>
      </c>
      <c r="C22" s="196" t="s">
        <v>99</v>
      </c>
      <c r="D22" s="197">
        <v>45809</v>
      </c>
      <c r="E22" s="171">
        <v>1</v>
      </c>
      <c r="F22" s="174">
        <f t="shared" si="5"/>
        <v>9.4769999999999993E-2</v>
      </c>
      <c r="G22" s="204">
        <f t="shared" si="6"/>
        <v>0.05</v>
      </c>
      <c r="H22" s="174">
        <f t="shared" si="4"/>
        <v>0.14477000000000001</v>
      </c>
    </row>
    <row r="23" spans="2:8" x14ac:dyDescent="0.35">
      <c r="B23" s="171">
        <f t="shared" si="7"/>
        <v>4</v>
      </c>
      <c r="C23" s="196" t="s">
        <v>99</v>
      </c>
      <c r="D23" s="197">
        <v>45839</v>
      </c>
      <c r="E23" s="171">
        <v>1</v>
      </c>
      <c r="F23" s="174">
        <f t="shared" si="5"/>
        <v>9.4769999999999993E-2</v>
      </c>
      <c r="G23" s="204">
        <f t="shared" si="6"/>
        <v>0.05</v>
      </c>
      <c r="H23" s="174">
        <f t="shared" si="4"/>
        <v>0.14477000000000001</v>
      </c>
    </row>
    <row r="24" spans="2:8" x14ac:dyDescent="0.35">
      <c r="B24" s="171">
        <f t="shared" si="7"/>
        <v>5</v>
      </c>
      <c r="C24" s="196" t="s">
        <v>99</v>
      </c>
      <c r="D24" s="197">
        <v>45870</v>
      </c>
      <c r="E24" s="171">
        <v>1</v>
      </c>
      <c r="F24" s="174">
        <f t="shared" si="5"/>
        <v>9.4769999999999993E-2</v>
      </c>
      <c r="G24" s="204">
        <f t="shared" si="6"/>
        <v>0.05</v>
      </c>
      <c r="H24" s="174">
        <f t="shared" si="4"/>
        <v>0.14477000000000001</v>
      </c>
    </row>
    <row r="25" spans="2:8" x14ac:dyDescent="0.35">
      <c r="B25" s="171">
        <f t="shared" si="7"/>
        <v>6</v>
      </c>
      <c r="C25" s="196" t="s">
        <v>99</v>
      </c>
      <c r="D25" s="197">
        <v>45901</v>
      </c>
      <c r="E25" s="171">
        <v>1</v>
      </c>
      <c r="F25" s="174">
        <f t="shared" si="5"/>
        <v>9.4769999999999993E-2</v>
      </c>
      <c r="G25" s="204">
        <f t="shared" si="6"/>
        <v>0.05</v>
      </c>
      <c r="H25" s="174">
        <f t="shared" si="4"/>
        <v>0.14477000000000001</v>
      </c>
    </row>
    <row r="26" spans="2:8" x14ac:dyDescent="0.35">
      <c r="B26" s="171">
        <f t="shared" si="7"/>
        <v>7</v>
      </c>
      <c r="C26" s="196" t="s">
        <v>99</v>
      </c>
      <c r="D26" s="197">
        <v>45931</v>
      </c>
      <c r="E26" s="171">
        <v>1</v>
      </c>
      <c r="F26" s="174">
        <f t="shared" si="5"/>
        <v>9.4769999999999993E-2</v>
      </c>
      <c r="G26" s="204">
        <f t="shared" si="6"/>
        <v>0.05</v>
      </c>
      <c r="H26" s="174">
        <f t="shared" si="4"/>
        <v>0.14477000000000001</v>
      </c>
    </row>
    <row r="27" spans="2:8" x14ac:dyDescent="0.35">
      <c r="B27" s="171">
        <f t="shared" si="7"/>
        <v>8</v>
      </c>
      <c r="C27" s="196" t="s">
        <v>99</v>
      </c>
      <c r="D27" s="197">
        <v>45962</v>
      </c>
      <c r="E27" s="171">
        <v>1</v>
      </c>
      <c r="F27" s="174">
        <f t="shared" si="5"/>
        <v>9.4769999999999993E-2</v>
      </c>
      <c r="G27" s="204">
        <f t="shared" si="6"/>
        <v>0.05</v>
      </c>
      <c r="H27" s="174">
        <f t="shared" si="4"/>
        <v>0.14477000000000001</v>
      </c>
    </row>
    <row r="28" spans="2:8" x14ac:dyDescent="0.35">
      <c r="B28" s="171">
        <f t="shared" si="7"/>
        <v>9</v>
      </c>
      <c r="C28" s="196" t="s">
        <v>99</v>
      </c>
      <c r="D28" s="197">
        <v>45992</v>
      </c>
      <c r="E28" s="171">
        <v>1</v>
      </c>
      <c r="F28" s="174">
        <f t="shared" si="5"/>
        <v>9.4769999999999993E-2</v>
      </c>
      <c r="G28" s="204">
        <f t="shared" si="6"/>
        <v>0.05</v>
      </c>
      <c r="H28" s="174">
        <f t="shared" si="4"/>
        <v>0.14477000000000001</v>
      </c>
    </row>
    <row r="29" spans="2:8" x14ac:dyDescent="0.35">
      <c r="B29" s="171">
        <f t="shared" si="7"/>
        <v>10</v>
      </c>
      <c r="C29" s="196" t="s">
        <v>99</v>
      </c>
      <c r="D29" s="197">
        <v>46023</v>
      </c>
      <c r="E29" s="171">
        <v>1</v>
      </c>
      <c r="F29" s="174">
        <f t="shared" si="5"/>
        <v>9.4769999999999993E-2</v>
      </c>
      <c r="G29" s="204">
        <f t="shared" si="6"/>
        <v>0.05</v>
      </c>
      <c r="H29" s="174">
        <f t="shared" si="4"/>
        <v>0.14477000000000001</v>
      </c>
    </row>
    <row r="30" spans="2:8" x14ac:dyDescent="0.35">
      <c r="B30" s="171">
        <f t="shared" si="7"/>
        <v>11</v>
      </c>
      <c r="C30" s="196" t="s">
        <v>99</v>
      </c>
      <c r="D30" s="197">
        <v>46054</v>
      </c>
      <c r="E30" s="171">
        <v>1</v>
      </c>
      <c r="F30" s="174">
        <f t="shared" si="5"/>
        <v>9.4769999999999993E-2</v>
      </c>
      <c r="G30" s="204">
        <f t="shared" si="6"/>
        <v>0.05</v>
      </c>
      <c r="H30" s="174">
        <f t="shared" si="4"/>
        <v>0.14477000000000001</v>
      </c>
    </row>
    <row r="31" spans="2:8" x14ac:dyDescent="0.35">
      <c r="B31" s="171">
        <f t="shared" si="7"/>
        <v>12</v>
      </c>
      <c r="C31" s="196" t="s">
        <v>99</v>
      </c>
      <c r="D31" s="197">
        <v>46082</v>
      </c>
      <c r="E31" s="171">
        <v>1</v>
      </c>
      <c r="F31" s="174">
        <f t="shared" si="5"/>
        <v>9.4769999999999993E-2</v>
      </c>
      <c r="G31" s="204">
        <f t="shared" si="6"/>
        <v>0.05</v>
      </c>
      <c r="H31" s="174">
        <f t="shared" si="4"/>
        <v>0.14477000000000001</v>
      </c>
    </row>
    <row r="32" spans="2:8" x14ac:dyDescent="0.35">
      <c r="B32" s="171">
        <f t="shared" si="7"/>
        <v>13</v>
      </c>
      <c r="C32" s="194" t="s">
        <v>100</v>
      </c>
      <c r="D32" s="195">
        <v>46113</v>
      </c>
      <c r="E32" s="171">
        <v>1</v>
      </c>
      <c r="F32" s="174">
        <f t="shared" si="5"/>
        <v>9.4769999999999993E-2</v>
      </c>
      <c r="G32" s="204">
        <f t="shared" si="6"/>
        <v>0.05</v>
      </c>
      <c r="H32" s="174">
        <f t="shared" si="4"/>
        <v>0.14477000000000001</v>
      </c>
    </row>
    <row r="33" spans="2:8" x14ac:dyDescent="0.35">
      <c r="B33" s="171">
        <f t="shared" si="7"/>
        <v>14</v>
      </c>
      <c r="C33" s="194" t="s">
        <v>100</v>
      </c>
      <c r="D33" s="195">
        <v>46143</v>
      </c>
      <c r="E33" s="171">
        <v>1</v>
      </c>
      <c r="F33" s="174">
        <f t="shared" si="5"/>
        <v>9.4769999999999993E-2</v>
      </c>
      <c r="G33" s="204">
        <f t="shared" si="6"/>
        <v>0.05</v>
      </c>
      <c r="H33" s="174">
        <f t="shared" si="4"/>
        <v>0.14477000000000001</v>
      </c>
    </row>
    <row r="34" spans="2:8" x14ac:dyDescent="0.35">
      <c r="B34" s="171">
        <f t="shared" si="7"/>
        <v>15</v>
      </c>
      <c r="C34" s="194" t="s">
        <v>100</v>
      </c>
      <c r="D34" s="195">
        <v>46174</v>
      </c>
      <c r="E34" s="171">
        <v>1</v>
      </c>
      <c r="F34" s="174">
        <f t="shared" si="5"/>
        <v>9.4769999999999993E-2</v>
      </c>
      <c r="G34" s="204">
        <f t="shared" si="6"/>
        <v>0.05</v>
      </c>
      <c r="H34" s="174">
        <f t="shared" si="4"/>
        <v>0.14477000000000001</v>
      </c>
    </row>
    <row r="35" spans="2:8" x14ac:dyDescent="0.35">
      <c r="B35" s="171">
        <f t="shared" si="7"/>
        <v>16</v>
      </c>
      <c r="C35" s="194" t="s">
        <v>100</v>
      </c>
      <c r="D35" s="195">
        <v>46204</v>
      </c>
      <c r="E35" s="171">
        <v>1</v>
      </c>
      <c r="F35" s="174">
        <f t="shared" si="5"/>
        <v>9.4769999999999993E-2</v>
      </c>
      <c r="G35" s="204">
        <f t="shared" si="6"/>
        <v>0.05</v>
      </c>
      <c r="H35" s="174">
        <f t="shared" si="4"/>
        <v>0.14477000000000001</v>
      </c>
    </row>
    <row r="36" spans="2:8" x14ac:dyDescent="0.35">
      <c r="B36" s="171">
        <f t="shared" si="7"/>
        <v>17</v>
      </c>
      <c r="C36" s="194" t="s">
        <v>100</v>
      </c>
      <c r="D36" s="195">
        <v>46235</v>
      </c>
      <c r="E36" s="171">
        <v>1</v>
      </c>
      <c r="F36" s="174">
        <f t="shared" si="5"/>
        <v>9.4769999999999993E-2</v>
      </c>
      <c r="G36" s="204">
        <f t="shared" si="6"/>
        <v>0.05</v>
      </c>
      <c r="H36" s="174">
        <f t="shared" si="4"/>
        <v>0.14477000000000001</v>
      </c>
    </row>
    <row r="37" spans="2:8" x14ac:dyDescent="0.35">
      <c r="B37" s="171">
        <f t="shared" si="7"/>
        <v>18</v>
      </c>
      <c r="C37" s="194" t="s">
        <v>100</v>
      </c>
      <c r="D37" s="195">
        <v>46266</v>
      </c>
      <c r="E37" s="171">
        <v>1</v>
      </c>
      <c r="F37" s="174">
        <f t="shared" si="5"/>
        <v>9.4769999999999993E-2</v>
      </c>
      <c r="G37" s="204">
        <f t="shared" si="6"/>
        <v>0.05</v>
      </c>
      <c r="H37" s="174">
        <f t="shared" si="4"/>
        <v>0.14477000000000001</v>
      </c>
    </row>
    <row r="38" spans="2:8" x14ac:dyDescent="0.35">
      <c r="B38" s="171">
        <f t="shared" si="7"/>
        <v>19</v>
      </c>
      <c r="C38" s="194" t="s">
        <v>100</v>
      </c>
      <c r="D38" s="195">
        <v>46296</v>
      </c>
      <c r="E38" s="171">
        <v>1</v>
      </c>
      <c r="F38" s="174">
        <f t="shared" si="5"/>
        <v>9.4769999999999993E-2</v>
      </c>
      <c r="G38" s="204">
        <f t="shared" si="6"/>
        <v>0.05</v>
      </c>
      <c r="H38" s="174">
        <f t="shared" si="4"/>
        <v>0.14477000000000001</v>
      </c>
    </row>
    <row r="39" spans="2:8" x14ac:dyDescent="0.35">
      <c r="B39" s="171">
        <f t="shared" si="7"/>
        <v>20</v>
      </c>
      <c r="C39" s="194" t="s">
        <v>100</v>
      </c>
      <c r="D39" s="195">
        <v>46327</v>
      </c>
      <c r="E39" s="171">
        <v>1</v>
      </c>
      <c r="F39" s="174">
        <f t="shared" si="5"/>
        <v>9.4769999999999993E-2</v>
      </c>
      <c r="G39" s="204">
        <f t="shared" si="6"/>
        <v>0.05</v>
      </c>
      <c r="H39" s="174">
        <f t="shared" si="4"/>
        <v>0.14477000000000001</v>
      </c>
    </row>
    <row r="40" spans="2:8" x14ac:dyDescent="0.35">
      <c r="B40" s="171">
        <f t="shared" si="7"/>
        <v>21</v>
      </c>
      <c r="C40" s="194" t="s">
        <v>100</v>
      </c>
      <c r="D40" s="195">
        <v>46357</v>
      </c>
      <c r="E40" s="171">
        <v>1</v>
      </c>
      <c r="F40" s="174">
        <f t="shared" si="5"/>
        <v>9.4769999999999993E-2</v>
      </c>
      <c r="G40" s="204">
        <f t="shared" si="6"/>
        <v>0.05</v>
      </c>
      <c r="H40" s="174">
        <f t="shared" si="4"/>
        <v>0.14477000000000001</v>
      </c>
    </row>
    <row r="41" spans="2:8" x14ac:dyDescent="0.35">
      <c r="B41" s="171">
        <f t="shared" si="7"/>
        <v>22</v>
      </c>
      <c r="C41" s="194" t="s">
        <v>100</v>
      </c>
      <c r="D41" s="195">
        <v>46388</v>
      </c>
      <c r="E41" s="171">
        <v>1</v>
      </c>
      <c r="F41" s="174">
        <f t="shared" si="5"/>
        <v>9.4769999999999993E-2</v>
      </c>
      <c r="G41" s="204">
        <f t="shared" si="6"/>
        <v>0.05</v>
      </c>
      <c r="H41" s="174">
        <f t="shared" si="4"/>
        <v>0.14477000000000001</v>
      </c>
    </row>
    <row r="42" spans="2:8" x14ac:dyDescent="0.35">
      <c r="B42" s="171">
        <f t="shared" si="7"/>
        <v>23</v>
      </c>
      <c r="C42" s="194" t="s">
        <v>100</v>
      </c>
      <c r="D42" s="195">
        <v>46419</v>
      </c>
      <c r="E42" s="171">
        <v>1</v>
      </c>
      <c r="F42" s="174">
        <f t="shared" si="5"/>
        <v>9.4769999999999993E-2</v>
      </c>
      <c r="G42" s="204">
        <f t="shared" si="6"/>
        <v>0.05</v>
      </c>
      <c r="H42" s="174">
        <f t="shared" si="4"/>
        <v>0.14477000000000001</v>
      </c>
    </row>
    <row r="43" spans="2:8" x14ac:dyDescent="0.35">
      <c r="B43" s="171">
        <f t="shared" si="7"/>
        <v>24</v>
      </c>
      <c r="C43" s="194" t="s">
        <v>100</v>
      </c>
      <c r="D43" s="195">
        <v>46447</v>
      </c>
      <c r="E43" s="171">
        <v>1</v>
      </c>
      <c r="F43" s="174">
        <f t="shared" si="5"/>
        <v>9.4769999999999993E-2</v>
      </c>
      <c r="G43" s="204">
        <f t="shared" si="6"/>
        <v>0.05</v>
      </c>
      <c r="H43" s="174">
        <f t="shared" si="4"/>
        <v>0.14477000000000001</v>
      </c>
    </row>
    <row r="44" spans="2:8" x14ac:dyDescent="0.35">
      <c r="B44" s="171">
        <f t="shared" si="7"/>
        <v>25</v>
      </c>
      <c r="C44" s="190" t="s">
        <v>101</v>
      </c>
      <c r="D44" s="191">
        <v>46478</v>
      </c>
      <c r="E44" s="171">
        <v>1</v>
      </c>
      <c r="F44" s="174">
        <f t="shared" si="5"/>
        <v>9.4769999999999993E-2</v>
      </c>
      <c r="G44" s="204">
        <f t="shared" si="6"/>
        <v>0.05</v>
      </c>
      <c r="H44" s="174">
        <f t="shared" si="4"/>
        <v>0.14477000000000001</v>
      </c>
    </row>
    <row r="45" spans="2:8" x14ac:dyDescent="0.35">
      <c r="B45" s="171">
        <f t="shared" si="7"/>
        <v>26</v>
      </c>
      <c r="C45" s="190" t="s">
        <v>101</v>
      </c>
      <c r="D45" s="191">
        <v>46508</v>
      </c>
      <c r="E45" s="171">
        <v>1</v>
      </c>
      <c r="F45" s="174">
        <f t="shared" si="5"/>
        <v>9.4769999999999993E-2</v>
      </c>
      <c r="G45" s="204">
        <f t="shared" si="6"/>
        <v>0.05</v>
      </c>
      <c r="H45" s="174">
        <f t="shared" si="4"/>
        <v>0.14477000000000001</v>
      </c>
    </row>
    <row r="46" spans="2:8" x14ac:dyDescent="0.35">
      <c r="B46" s="171">
        <f t="shared" si="7"/>
        <v>27</v>
      </c>
      <c r="C46" s="190" t="s">
        <v>101</v>
      </c>
      <c r="D46" s="191">
        <v>46539</v>
      </c>
      <c r="E46" s="171">
        <v>1</v>
      </c>
      <c r="F46" s="174">
        <f t="shared" si="5"/>
        <v>9.4769999999999993E-2</v>
      </c>
      <c r="G46" s="204">
        <f t="shared" si="6"/>
        <v>0.05</v>
      </c>
      <c r="H46" s="174">
        <f t="shared" si="4"/>
        <v>0.14477000000000001</v>
      </c>
    </row>
    <row r="47" spans="2:8" x14ac:dyDescent="0.35">
      <c r="B47" s="171">
        <f t="shared" si="7"/>
        <v>28</v>
      </c>
      <c r="C47" s="190" t="s">
        <v>101</v>
      </c>
      <c r="D47" s="191">
        <v>46569</v>
      </c>
      <c r="E47" s="171">
        <v>1</v>
      </c>
      <c r="F47" s="174">
        <f t="shared" si="5"/>
        <v>9.4769999999999993E-2</v>
      </c>
      <c r="G47" s="204">
        <f t="shared" si="6"/>
        <v>0.05</v>
      </c>
      <c r="H47" s="174">
        <f t="shared" si="4"/>
        <v>0.14477000000000001</v>
      </c>
    </row>
    <row r="48" spans="2:8" x14ac:dyDescent="0.35">
      <c r="B48" s="171">
        <f t="shared" si="7"/>
        <v>29</v>
      </c>
      <c r="C48" s="190" t="s">
        <v>101</v>
      </c>
      <c r="D48" s="191">
        <v>46600</v>
      </c>
      <c r="E48" s="171">
        <v>1</v>
      </c>
      <c r="F48" s="174">
        <f t="shared" si="5"/>
        <v>9.4769999999999993E-2</v>
      </c>
      <c r="G48" s="204">
        <f t="shared" si="6"/>
        <v>0.05</v>
      </c>
      <c r="H48" s="174">
        <f t="shared" si="4"/>
        <v>0.14477000000000001</v>
      </c>
    </row>
    <row r="49" spans="2:8" x14ac:dyDescent="0.35">
      <c r="B49" s="171">
        <f t="shared" si="7"/>
        <v>30</v>
      </c>
      <c r="C49" s="190" t="s">
        <v>101</v>
      </c>
      <c r="D49" s="191">
        <v>46631</v>
      </c>
      <c r="E49" s="171">
        <v>1</v>
      </c>
      <c r="F49" s="174">
        <f t="shared" si="5"/>
        <v>9.4769999999999993E-2</v>
      </c>
      <c r="G49" s="204">
        <f t="shared" si="6"/>
        <v>0.05</v>
      </c>
      <c r="H49" s="174">
        <f t="shared" si="4"/>
        <v>0.14477000000000001</v>
      </c>
    </row>
    <row r="50" spans="2:8" x14ac:dyDescent="0.35">
      <c r="B50" s="171">
        <f t="shared" si="7"/>
        <v>31</v>
      </c>
      <c r="C50" s="190" t="s">
        <v>101</v>
      </c>
      <c r="D50" s="191">
        <v>46661</v>
      </c>
      <c r="E50" s="171">
        <v>1</v>
      </c>
      <c r="F50" s="174">
        <f t="shared" si="5"/>
        <v>9.4769999999999993E-2</v>
      </c>
      <c r="G50" s="204">
        <f t="shared" si="6"/>
        <v>0.05</v>
      </c>
      <c r="H50" s="174">
        <f t="shared" si="4"/>
        <v>0.14477000000000001</v>
      </c>
    </row>
    <row r="51" spans="2:8" x14ac:dyDescent="0.35">
      <c r="B51" s="171">
        <f t="shared" si="7"/>
        <v>32</v>
      </c>
      <c r="C51" s="190" t="s">
        <v>101</v>
      </c>
      <c r="D51" s="191">
        <v>46692</v>
      </c>
      <c r="E51" s="171">
        <v>1</v>
      </c>
      <c r="F51" s="174">
        <f t="shared" si="5"/>
        <v>9.4769999999999993E-2</v>
      </c>
      <c r="G51" s="204">
        <f t="shared" si="6"/>
        <v>0.05</v>
      </c>
      <c r="H51" s="174">
        <f t="shared" si="4"/>
        <v>0.14477000000000001</v>
      </c>
    </row>
    <row r="52" spans="2:8" x14ac:dyDescent="0.35">
      <c r="B52" s="171">
        <f t="shared" si="7"/>
        <v>33</v>
      </c>
      <c r="C52" s="190" t="s">
        <v>101</v>
      </c>
      <c r="D52" s="191">
        <v>46722</v>
      </c>
      <c r="E52" s="171">
        <v>1</v>
      </c>
      <c r="F52" s="174">
        <f t="shared" si="5"/>
        <v>9.4769999999999993E-2</v>
      </c>
      <c r="G52" s="204">
        <f t="shared" si="6"/>
        <v>0.05</v>
      </c>
      <c r="H52" s="174">
        <f t="shared" si="4"/>
        <v>0.14477000000000001</v>
      </c>
    </row>
    <row r="53" spans="2:8" x14ac:dyDescent="0.35">
      <c r="B53" s="171">
        <f t="shared" si="7"/>
        <v>34</v>
      </c>
      <c r="C53" s="190" t="s">
        <v>101</v>
      </c>
      <c r="D53" s="191">
        <v>46753</v>
      </c>
      <c r="E53" s="171">
        <v>1</v>
      </c>
      <c r="F53" s="174">
        <f t="shared" si="5"/>
        <v>9.4769999999999993E-2</v>
      </c>
      <c r="G53" s="204">
        <f t="shared" si="6"/>
        <v>0.05</v>
      </c>
      <c r="H53" s="174">
        <f t="shared" si="4"/>
        <v>0.14477000000000001</v>
      </c>
    </row>
    <row r="54" spans="2:8" x14ac:dyDescent="0.35">
      <c r="B54" s="171">
        <f t="shared" si="7"/>
        <v>35</v>
      </c>
      <c r="C54" s="190" t="s">
        <v>101</v>
      </c>
      <c r="D54" s="191">
        <v>46784</v>
      </c>
      <c r="E54" s="171">
        <v>1</v>
      </c>
      <c r="F54" s="174">
        <f t="shared" si="5"/>
        <v>9.4769999999999993E-2</v>
      </c>
      <c r="G54" s="204">
        <f t="shared" si="6"/>
        <v>0.05</v>
      </c>
      <c r="H54" s="174">
        <f t="shared" si="4"/>
        <v>0.14477000000000001</v>
      </c>
    </row>
    <row r="55" spans="2:8" x14ac:dyDescent="0.35">
      <c r="B55" s="171">
        <f t="shared" si="7"/>
        <v>36</v>
      </c>
      <c r="C55" s="190" t="s">
        <v>101</v>
      </c>
      <c r="D55" s="191">
        <v>46813</v>
      </c>
      <c r="E55" s="171">
        <v>1</v>
      </c>
      <c r="F55" s="174">
        <f t="shared" si="5"/>
        <v>9.4769999999999993E-2</v>
      </c>
      <c r="G55" s="204">
        <f t="shared" si="6"/>
        <v>0.05</v>
      </c>
      <c r="H55" s="174">
        <f t="shared" si="4"/>
        <v>0.14477000000000001</v>
      </c>
    </row>
    <row r="56" spans="2:8" x14ac:dyDescent="0.35">
      <c r="B56" s="171">
        <f t="shared" si="7"/>
        <v>37</v>
      </c>
      <c r="C56" s="200" t="s">
        <v>102</v>
      </c>
      <c r="D56" s="201">
        <v>46844</v>
      </c>
      <c r="E56" s="171">
        <v>1</v>
      </c>
      <c r="F56" s="174">
        <f t="shared" si="5"/>
        <v>9.4769999999999993E-2</v>
      </c>
      <c r="G56" s="204">
        <f t="shared" si="6"/>
        <v>0.05</v>
      </c>
      <c r="H56" s="174">
        <f t="shared" si="4"/>
        <v>0.14477000000000001</v>
      </c>
    </row>
    <row r="57" spans="2:8" x14ac:dyDescent="0.35">
      <c r="B57" s="171">
        <f t="shared" si="7"/>
        <v>38</v>
      </c>
      <c r="C57" s="200" t="s">
        <v>102</v>
      </c>
      <c r="D57" s="201">
        <v>46874</v>
      </c>
      <c r="E57" s="171">
        <v>1</v>
      </c>
      <c r="F57" s="174">
        <f t="shared" si="5"/>
        <v>9.4769999999999993E-2</v>
      </c>
      <c r="G57" s="204">
        <f t="shared" si="6"/>
        <v>0.05</v>
      </c>
      <c r="H57" s="174">
        <f t="shared" si="4"/>
        <v>0.14477000000000001</v>
      </c>
    </row>
    <row r="58" spans="2:8" x14ac:dyDescent="0.35">
      <c r="B58" s="171">
        <f t="shared" si="7"/>
        <v>39</v>
      </c>
      <c r="C58" s="200" t="s">
        <v>102</v>
      </c>
      <c r="D58" s="201">
        <v>46905</v>
      </c>
      <c r="E58" s="171">
        <v>1</v>
      </c>
      <c r="F58" s="174">
        <f t="shared" si="5"/>
        <v>9.4769999999999993E-2</v>
      </c>
      <c r="G58" s="204">
        <f t="shared" si="6"/>
        <v>0.05</v>
      </c>
      <c r="H58" s="174">
        <f t="shared" si="4"/>
        <v>0.14477000000000001</v>
      </c>
    </row>
    <row r="59" spans="2:8" x14ac:dyDescent="0.35">
      <c r="B59" s="171">
        <f t="shared" si="7"/>
        <v>40</v>
      </c>
      <c r="C59" s="200" t="s">
        <v>102</v>
      </c>
      <c r="D59" s="201">
        <v>46935</v>
      </c>
      <c r="E59" s="171">
        <v>1</v>
      </c>
      <c r="F59" s="174">
        <f t="shared" si="5"/>
        <v>9.4769999999999993E-2</v>
      </c>
      <c r="G59" s="204">
        <f t="shared" si="6"/>
        <v>0.05</v>
      </c>
      <c r="H59" s="174">
        <f t="shared" si="4"/>
        <v>0.14477000000000001</v>
      </c>
    </row>
    <row r="60" spans="2:8" x14ac:dyDescent="0.35">
      <c r="B60" s="171">
        <f t="shared" si="7"/>
        <v>41</v>
      </c>
      <c r="C60" s="200" t="s">
        <v>102</v>
      </c>
      <c r="D60" s="201">
        <v>46966</v>
      </c>
      <c r="E60" s="171">
        <v>1</v>
      </c>
      <c r="F60" s="174">
        <f t="shared" si="5"/>
        <v>9.4769999999999993E-2</v>
      </c>
      <c r="G60" s="204">
        <f t="shared" si="6"/>
        <v>0.05</v>
      </c>
      <c r="H60" s="174">
        <f t="shared" si="4"/>
        <v>0.14477000000000001</v>
      </c>
    </row>
    <row r="61" spans="2:8" x14ac:dyDescent="0.35">
      <c r="B61" s="171">
        <f t="shared" si="7"/>
        <v>42</v>
      </c>
      <c r="C61" s="200" t="s">
        <v>102</v>
      </c>
      <c r="D61" s="201">
        <v>46997</v>
      </c>
      <c r="E61" s="171">
        <v>1</v>
      </c>
      <c r="F61" s="174">
        <f t="shared" si="5"/>
        <v>9.4769999999999993E-2</v>
      </c>
      <c r="G61" s="204">
        <f t="shared" si="6"/>
        <v>0.05</v>
      </c>
      <c r="H61" s="174">
        <f t="shared" si="4"/>
        <v>0.14477000000000001</v>
      </c>
    </row>
    <row r="62" spans="2:8" x14ac:dyDescent="0.35">
      <c r="B62" s="171">
        <f t="shared" si="7"/>
        <v>43</v>
      </c>
      <c r="C62" s="200" t="s">
        <v>102</v>
      </c>
      <c r="D62" s="201">
        <v>47027</v>
      </c>
      <c r="E62" s="171">
        <v>1</v>
      </c>
      <c r="F62" s="174">
        <f t="shared" si="5"/>
        <v>9.4769999999999993E-2</v>
      </c>
      <c r="G62" s="204">
        <f t="shared" si="6"/>
        <v>0.05</v>
      </c>
      <c r="H62" s="174">
        <f t="shared" si="4"/>
        <v>0.14477000000000001</v>
      </c>
    </row>
    <row r="63" spans="2:8" x14ac:dyDescent="0.35">
      <c r="B63" s="171">
        <f t="shared" si="7"/>
        <v>44</v>
      </c>
      <c r="C63" s="200" t="s">
        <v>102</v>
      </c>
      <c r="D63" s="201">
        <v>47058</v>
      </c>
      <c r="E63" s="171">
        <v>1</v>
      </c>
      <c r="F63" s="174">
        <f t="shared" si="5"/>
        <v>9.4769999999999993E-2</v>
      </c>
      <c r="G63" s="204">
        <f t="shared" si="6"/>
        <v>0.05</v>
      </c>
      <c r="H63" s="174">
        <f t="shared" si="4"/>
        <v>0.14477000000000001</v>
      </c>
    </row>
    <row r="64" spans="2:8" x14ac:dyDescent="0.35">
      <c r="B64" s="171">
        <f t="shared" si="7"/>
        <v>45</v>
      </c>
      <c r="C64" s="200" t="s">
        <v>102</v>
      </c>
      <c r="D64" s="201">
        <v>47088</v>
      </c>
      <c r="E64" s="171">
        <v>1</v>
      </c>
      <c r="F64" s="174">
        <f t="shared" si="5"/>
        <v>9.4769999999999993E-2</v>
      </c>
      <c r="G64" s="204">
        <f t="shared" si="6"/>
        <v>0.05</v>
      </c>
      <c r="H64" s="174">
        <f t="shared" si="4"/>
        <v>0.14477000000000001</v>
      </c>
    </row>
    <row r="65" spans="2:8" x14ac:dyDescent="0.35">
      <c r="B65" s="171">
        <f t="shared" si="7"/>
        <v>46</v>
      </c>
      <c r="C65" s="200" t="s">
        <v>102</v>
      </c>
      <c r="D65" s="201">
        <v>47119</v>
      </c>
      <c r="E65" s="171">
        <v>1</v>
      </c>
      <c r="F65" s="174">
        <f t="shared" si="5"/>
        <v>9.4769999999999993E-2</v>
      </c>
      <c r="G65" s="204">
        <f t="shared" si="6"/>
        <v>0.05</v>
      </c>
      <c r="H65" s="174">
        <f t="shared" si="4"/>
        <v>0.14477000000000001</v>
      </c>
    </row>
    <row r="66" spans="2:8" x14ac:dyDescent="0.35">
      <c r="B66" s="171">
        <f t="shared" si="7"/>
        <v>47</v>
      </c>
      <c r="C66" s="200" t="s">
        <v>102</v>
      </c>
      <c r="D66" s="201">
        <v>47150</v>
      </c>
      <c r="E66" s="171">
        <v>1</v>
      </c>
      <c r="F66" s="174">
        <f t="shared" si="5"/>
        <v>9.4769999999999993E-2</v>
      </c>
      <c r="G66" s="204">
        <f t="shared" si="6"/>
        <v>0.05</v>
      </c>
      <c r="H66" s="174">
        <f t="shared" si="4"/>
        <v>0.14477000000000001</v>
      </c>
    </row>
    <row r="67" spans="2:8" x14ac:dyDescent="0.35">
      <c r="B67" s="171">
        <f t="shared" si="7"/>
        <v>48</v>
      </c>
      <c r="C67" s="200" t="s">
        <v>102</v>
      </c>
      <c r="D67" s="201">
        <v>47178</v>
      </c>
      <c r="E67" s="171">
        <v>1</v>
      </c>
      <c r="F67" s="174">
        <f t="shared" si="5"/>
        <v>9.4769999999999993E-2</v>
      </c>
      <c r="G67" s="204">
        <f t="shared" si="6"/>
        <v>0.05</v>
      </c>
      <c r="H67" s="174">
        <f t="shared" si="4"/>
        <v>0.14477000000000001</v>
      </c>
    </row>
    <row r="68" spans="2:8" x14ac:dyDescent="0.35">
      <c r="B68" s="171">
        <f t="shared" si="7"/>
        <v>49</v>
      </c>
      <c r="C68" s="196" t="s">
        <v>103</v>
      </c>
      <c r="D68" s="197">
        <v>47209</v>
      </c>
      <c r="E68" s="171">
        <v>1</v>
      </c>
      <c r="F68" s="174">
        <f t="shared" si="5"/>
        <v>9.4769999999999993E-2</v>
      </c>
      <c r="G68" s="204">
        <f t="shared" si="6"/>
        <v>0.05</v>
      </c>
      <c r="H68" s="174">
        <f t="shared" si="4"/>
        <v>0.14477000000000001</v>
      </c>
    </row>
    <row r="69" spans="2:8" x14ac:dyDescent="0.35">
      <c r="B69" s="171">
        <f t="shared" si="7"/>
        <v>50</v>
      </c>
      <c r="C69" s="196" t="s">
        <v>103</v>
      </c>
      <c r="D69" s="197">
        <v>47239</v>
      </c>
      <c r="E69" s="171">
        <v>1</v>
      </c>
      <c r="F69" s="174">
        <f t="shared" si="5"/>
        <v>9.4769999999999993E-2</v>
      </c>
      <c r="G69" s="204">
        <f t="shared" si="6"/>
        <v>0.05</v>
      </c>
      <c r="H69" s="174">
        <f t="shared" si="4"/>
        <v>0.14477000000000001</v>
      </c>
    </row>
    <row r="70" spans="2:8" x14ac:dyDescent="0.35">
      <c r="B70" s="171">
        <f t="shared" si="7"/>
        <v>51</v>
      </c>
      <c r="C70" s="196" t="s">
        <v>103</v>
      </c>
      <c r="D70" s="197">
        <v>47270</v>
      </c>
      <c r="E70" s="171">
        <v>1</v>
      </c>
      <c r="F70" s="174">
        <f t="shared" si="5"/>
        <v>9.4769999999999993E-2</v>
      </c>
      <c r="G70" s="204">
        <f t="shared" si="6"/>
        <v>0.05</v>
      </c>
      <c r="H70" s="174">
        <f t="shared" si="4"/>
        <v>0.14477000000000001</v>
      </c>
    </row>
    <row r="71" spans="2:8" x14ac:dyDescent="0.35">
      <c r="B71" s="171">
        <f t="shared" si="7"/>
        <v>52</v>
      </c>
      <c r="C71" s="196" t="s">
        <v>103</v>
      </c>
      <c r="D71" s="197">
        <v>47300</v>
      </c>
      <c r="E71" s="171">
        <v>1</v>
      </c>
      <c r="F71" s="174">
        <f t="shared" si="5"/>
        <v>9.4769999999999993E-2</v>
      </c>
      <c r="G71" s="204">
        <f t="shared" si="6"/>
        <v>0.05</v>
      </c>
      <c r="H71" s="174">
        <f t="shared" si="4"/>
        <v>0.14477000000000001</v>
      </c>
    </row>
    <row r="72" spans="2:8" x14ac:dyDescent="0.35">
      <c r="B72" s="171">
        <f t="shared" si="7"/>
        <v>53</v>
      </c>
      <c r="C72" s="196" t="s">
        <v>103</v>
      </c>
      <c r="D72" s="197">
        <v>47331</v>
      </c>
      <c r="E72" s="171">
        <v>1</v>
      </c>
      <c r="F72" s="174">
        <f t="shared" si="5"/>
        <v>9.4769999999999993E-2</v>
      </c>
      <c r="G72" s="204">
        <f t="shared" si="6"/>
        <v>0.05</v>
      </c>
      <c r="H72" s="174">
        <f t="shared" si="4"/>
        <v>0.14477000000000001</v>
      </c>
    </row>
    <row r="73" spans="2:8" x14ac:dyDescent="0.35">
      <c r="B73" s="171">
        <f t="shared" si="7"/>
        <v>54</v>
      </c>
      <c r="C73" s="196" t="s">
        <v>103</v>
      </c>
      <c r="D73" s="197">
        <v>47362</v>
      </c>
      <c r="E73" s="171">
        <v>1</v>
      </c>
      <c r="F73" s="174">
        <f t="shared" si="5"/>
        <v>9.4769999999999993E-2</v>
      </c>
      <c r="G73" s="204">
        <f t="shared" si="6"/>
        <v>0.05</v>
      </c>
      <c r="H73" s="174">
        <f t="shared" si="4"/>
        <v>0.14477000000000001</v>
      </c>
    </row>
    <row r="74" spans="2:8" x14ac:dyDescent="0.35">
      <c r="B74" s="171">
        <f t="shared" si="7"/>
        <v>55</v>
      </c>
      <c r="C74" s="196" t="s">
        <v>103</v>
      </c>
      <c r="D74" s="197">
        <v>47392</v>
      </c>
      <c r="E74" s="171">
        <v>1</v>
      </c>
      <c r="F74" s="174">
        <f t="shared" si="5"/>
        <v>9.4769999999999993E-2</v>
      </c>
      <c r="G74" s="204">
        <f t="shared" si="6"/>
        <v>0.05</v>
      </c>
      <c r="H74" s="174">
        <f t="shared" si="4"/>
        <v>0.14477000000000001</v>
      </c>
    </row>
    <row r="75" spans="2:8" x14ac:dyDescent="0.35">
      <c r="B75" s="171">
        <f t="shared" si="7"/>
        <v>56</v>
      </c>
      <c r="C75" s="196" t="s">
        <v>103</v>
      </c>
      <c r="D75" s="197">
        <v>47423</v>
      </c>
      <c r="E75" s="171">
        <v>1</v>
      </c>
      <c r="F75" s="174">
        <f t="shared" si="5"/>
        <v>9.4769999999999993E-2</v>
      </c>
      <c r="G75" s="204">
        <f t="shared" si="6"/>
        <v>0.05</v>
      </c>
      <c r="H75" s="174">
        <f t="shared" si="4"/>
        <v>0.14477000000000001</v>
      </c>
    </row>
    <row r="76" spans="2:8" x14ac:dyDescent="0.35">
      <c r="B76" s="171">
        <f t="shared" si="7"/>
        <v>57</v>
      </c>
      <c r="C76" s="196" t="s">
        <v>103</v>
      </c>
      <c r="D76" s="197">
        <v>47453</v>
      </c>
      <c r="E76" s="171">
        <v>1</v>
      </c>
      <c r="F76" s="174">
        <f t="shared" si="5"/>
        <v>9.4769999999999993E-2</v>
      </c>
      <c r="G76" s="204">
        <f t="shared" si="6"/>
        <v>0.05</v>
      </c>
      <c r="H76" s="174">
        <f t="shared" si="4"/>
        <v>0.14477000000000001</v>
      </c>
    </row>
    <row r="77" spans="2:8" x14ac:dyDescent="0.35">
      <c r="B77" s="171">
        <f t="shared" si="7"/>
        <v>58</v>
      </c>
      <c r="C77" s="196" t="s">
        <v>103</v>
      </c>
      <c r="D77" s="197">
        <v>47484</v>
      </c>
      <c r="E77" s="171">
        <v>1</v>
      </c>
      <c r="F77" s="174">
        <f t="shared" si="5"/>
        <v>9.4769999999999993E-2</v>
      </c>
      <c r="G77" s="204">
        <f t="shared" si="6"/>
        <v>0.05</v>
      </c>
      <c r="H77" s="174">
        <f t="shared" si="4"/>
        <v>0.14477000000000001</v>
      </c>
    </row>
    <row r="78" spans="2:8" x14ac:dyDescent="0.35">
      <c r="B78" s="171">
        <f t="shared" si="7"/>
        <v>59</v>
      </c>
      <c r="C78" s="196" t="s">
        <v>103</v>
      </c>
      <c r="D78" s="197">
        <v>47515</v>
      </c>
      <c r="E78" s="171">
        <v>1</v>
      </c>
      <c r="F78" s="174">
        <f t="shared" si="5"/>
        <v>9.4769999999999993E-2</v>
      </c>
      <c r="G78" s="204">
        <f t="shared" si="6"/>
        <v>0.05</v>
      </c>
      <c r="H78" s="174">
        <f t="shared" si="4"/>
        <v>0.14477000000000001</v>
      </c>
    </row>
    <row r="79" spans="2:8" x14ac:dyDescent="0.35">
      <c r="B79" s="171">
        <f t="shared" si="7"/>
        <v>60</v>
      </c>
      <c r="C79" s="196" t="s">
        <v>103</v>
      </c>
      <c r="D79" s="197">
        <v>47543</v>
      </c>
      <c r="E79" s="171">
        <v>1</v>
      </c>
      <c r="F79" s="174">
        <f t="shared" si="5"/>
        <v>9.4769999999999993E-2</v>
      </c>
      <c r="G79" s="204">
        <f t="shared" si="6"/>
        <v>0.05</v>
      </c>
      <c r="H79" s="174">
        <f t="shared" si="4"/>
        <v>0.14477000000000001</v>
      </c>
    </row>
    <row r="80" spans="2:8" x14ac:dyDescent="0.35">
      <c r="B80" s="171">
        <f t="shared" si="7"/>
        <v>61</v>
      </c>
      <c r="C80" s="198" t="s">
        <v>104</v>
      </c>
      <c r="D80" s="199">
        <v>47574</v>
      </c>
      <c r="E80" s="171">
        <v>1</v>
      </c>
      <c r="F80" s="174">
        <f t="shared" si="5"/>
        <v>9.4769999999999993E-2</v>
      </c>
      <c r="G80" s="204">
        <f t="shared" si="6"/>
        <v>0.05</v>
      </c>
      <c r="H80" s="174">
        <f t="shared" si="4"/>
        <v>0.14477000000000001</v>
      </c>
    </row>
    <row r="81" spans="2:8" x14ac:dyDescent="0.35">
      <c r="B81" s="171">
        <f t="shared" si="7"/>
        <v>62</v>
      </c>
      <c r="C81" s="198" t="s">
        <v>104</v>
      </c>
      <c r="D81" s="199">
        <v>47604</v>
      </c>
      <c r="E81" s="171">
        <v>1</v>
      </c>
      <c r="F81" s="174">
        <f t="shared" si="5"/>
        <v>9.4769999999999993E-2</v>
      </c>
      <c r="G81" s="204">
        <f t="shared" si="6"/>
        <v>0.05</v>
      </c>
      <c r="H81" s="174">
        <f t="shared" si="4"/>
        <v>0.14477000000000001</v>
      </c>
    </row>
    <row r="82" spans="2:8" x14ac:dyDescent="0.35">
      <c r="B82" s="171">
        <f t="shared" si="7"/>
        <v>63</v>
      </c>
      <c r="C82" s="198" t="s">
        <v>104</v>
      </c>
      <c r="D82" s="199">
        <v>47635</v>
      </c>
      <c r="E82" s="171">
        <v>1</v>
      </c>
      <c r="F82" s="174">
        <f t="shared" si="5"/>
        <v>9.4769999999999993E-2</v>
      </c>
      <c r="G82" s="204">
        <f t="shared" si="6"/>
        <v>0.05</v>
      </c>
      <c r="H82" s="174">
        <f t="shared" si="4"/>
        <v>0.14477000000000001</v>
      </c>
    </row>
    <row r="83" spans="2:8" x14ac:dyDescent="0.35">
      <c r="B83" s="171">
        <f t="shared" si="7"/>
        <v>64</v>
      </c>
      <c r="C83" s="198" t="s">
        <v>104</v>
      </c>
      <c r="D83" s="199">
        <v>47665</v>
      </c>
      <c r="E83" s="171">
        <v>1</v>
      </c>
      <c r="F83" s="174">
        <f t="shared" si="5"/>
        <v>9.4769999999999993E-2</v>
      </c>
      <c r="G83" s="204">
        <f t="shared" si="6"/>
        <v>0.05</v>
      </c>
      <c r="H83" s="174">
        <f t="shared" si="4"/>
        <v>0.14477000000000001</v>
      </c>
    </row>
    <row r="84" spans="2:8" x14ac:dyDescent="0.35">
      <c r="B84" s="171">
        <f t="shared" si="7"/>
        <v>65</v>
      </c>
      <c r="C84" s="198" t="s">
        <v>104</v>
      </c>
      <c r="D84" s="199">
        <v>47696</v>
      </c>
      <c r="E84" s="171">
        <v>1</v>
      </c>
      <c r="F84" s="174">
        <f t="shared" si="5"/>
        <v>9.4769999999999993E-2</v>
      </c>
      <c r="G84" s="204">
        <f t="shared" si="6"/>
        <v>0.05</v>
      </c>
      <c r="H84" s="174">
        <f t="shared" ref="H84:H103" si="8">SUM(F84:G84)</f>
        <v>0.14477000000000001</v>
      </c>
    </row>
    <row r="85" spans="2:8" x14ac:dyDescent="0.35">
      <c r="B85" s="171">
        <f t="shared" si="7"/>
        <v>66</v>
      </c>
      <c r="C85" s="198" t="s">
        <v>104</v>
      </c>
      <c r="D85" s="199">
        <v>47727</v>
      </c>
      <c r="E85" s="171">
        <v>1</v>
      </c>
      <c r="F85" s="174">
        <f t="shared" ref="F85:F103" si="9">($D$14*$D$15)/10^7</f>
        <v>9.4769999999999993E-2</v>
      </c>
      <c r="G85" s="204">
        <f t="shared" ref="G85:G103" si="10">$D$16/10^7</f>
        <v>0.05</v>
      </c>
      <c r="H85" s="174">
        <f t="shared" si="8"/>
        <v>0.14477000000000001</v>
      </c>
    </row>
    <row r="86" spans="2:8" x14ac:dyDescent="0.35">
      <c r="B86" s="171">
        <f t="shared" ref="B86:B103" si="11">B85+1</f>
        <v>67</v>
      </c>
      <c r="C86" s="198" t="s">
        <v>104</v>
      </c>
      <c r="D86" s="199">
        <v>47757</v>
      </c>
      <c r="E86" s="171">
        <v>1</v>
      </c>
      <c r="F86" s="174">
        <f t="shared" si="9"/>
        <v>9.4769999999999993E-2</v>
      </c>
      <c r="G86" s="204">
        <f t="shared" si="10"/>
        <v>0.05</v>
      </c>
      <c r="H86" s="174">
        <f t="shared" si="8"/>
        <v>0.14477000000000001</v>
      </c>
    </row>
    <row r="87" spans="2:8" x14ac:dyDescent="0.35">
      <c r="B87" s="171">
        <f t="shared" si="11"/>
        <v>68</v>
      </c>
      <c r="C87" s="198" t="s">
        <v>104</v>
      </c>
      <c r="D87" s="199">
        <v>47788</v>
      </c>
      <c r="E87" s="171">
        <v>1</v>
      </c>
      <c r="F87" s="174">
        <f t="shared" si="9"/>
        <v>9.4769999999999993E-2</v>
      </c>
      <c r="G87" s="204">
        <f t="shared" si="10"/>
        <v>0.05</v>
      </c>
      <c r="H87" s="174">
        <f t="shared" si="8"/>
        <v>0.14477000000000001</v>
      </c>
    </row>
    <row r="88" spans="2:8" x14ac:dyDescent="0.35">
      <c r="B88" s="171">
        <f t="shared" si="11"/>
        <v>69</v>
      </c>
      <c r="C88" s="198" t="s">
        <v>104</v>
      </c>
      <c r="D88" s="199">
        <v>47818</v>
      </c>
      <c r="E88" s="171">
        <v>1</v>
      </c>
      <c r="F88" s="174">
        <f t="shared" si="9"/>
        <v>9.4769999999999993E-2</v>
      </c>
      <c r="G88" s="204">
        <f t="shared" si="10"/>
        <v>0.05</v>
      </c>
      <c r="H88" s="174">
        <f t="shared" si="8"/>
        <v>0.14477000000000001</v>
      </c>
    </row>
    <row r="89" spans="2:8" x14ac:dyDescent="0.35">
      <c r="B89" s="171">
        <f t="shared" si="11"/>
        <v>70</v>
      </c>
      <c r="C89" s="198" t="s">
        <v>104</v>
      </c>
      <c r="D89" s="199">
        <v>47849</v>
      </c>
      <c r="E89" s="171">
        <v>1</v>
      </c>
      <c r="F89" s="174">
        <f t="shared" si="9"/>
        <v>9.4769999999999993E-2</v>
      </c>
      <c r="G89" s="204">
        <f t="shared" si="10"/>
        <v>0.05</v>
      </c>
      <c r="H89" s="174">
        <f t="shared" si="8"/>
        <v>0.14477000000000001</v>
      </c>
    </row>
    <row r="90" spans="2:8" x14ac:dyDescent="0.35">
      <c r="B90" s="171">
        <f t="shared" si="11"/>
        <v>71</v>
      </c>
      <c r="C90" s="198" t="s">
        <v>104</v>
      </c>
      <c r="D90" s="199">
        <v>47880</v>
      </c>
      <c r="E90" s="171">
        <v>1</v>
      </c>
      <c r="F90" s="174">
        <f t="shared" si="9"/>
        <v>9.4769999999999993E-2</v>
      </c>
      <c r="G90" s="204">
        <f t="shared" si="10"/>
        <v>0.05</v>
      </c>
      <c r="H90" s="174">
        <f t="shared" si="8"/>
        <v>0.14477000000000001</v>
      </c>
    </row>
    <row r="91" spans="2:8" x14ac:dyDescent="0.35">
      <c r="B91" s="171">
        <f t="shared" si="11"/>
        <v>72</v>
      </c>
      <c r="C91" s="198" t="s">
        <v>104</v>
      </c>
      <c r="D91" s="199">
        <v>47908</v>
      </c>
      <c r="E91" s="171">
        <v>1</v>
      </c>
      <c r="F91" s="174">
        <f t="shared" si="9"/>
        <v>9.4769999999999993E-2</v>
      </c>
      <c r="G91" s="204">
        <f t="shared" si="10"/>
        <v>0.05</v>
      </c>
      <c r="H91" s="174">
        <f t="shared" si="8"/>
        <v>0.14477000000000001</v>
      </c>
    </row>
    <row r="92" spans="2:8" x14ac:dyDescent="0.35">
      <c r="B92" s="171">
        <f t="shared" si="11"/>
        <v>73</v>
      </c>
      <c r="C92" s="192" t="s">
        <v>105</v>
      </c>
      <c r="D92" s="193">
        <v>47939</v>
      </c>
      <c r="E92" s="171">
        <v>1</v>
      </c>
      <c r="F92" s="174">
        <f t="shared" si="9"/>
        <v>9.4769999999999993E-2</v>
      </c>
      <c r="G92" s="204">
        <f t="shared" si="10"/>
        <v>0.05</v>
      </c>
      <c r="H92" s="174">
        <f t="shared" si="8"/>
        <v>0.14477000000000001</v>
      </c>
    </row>
    <row r="93" spans="2:8" x14ac:dyDescent="0.35">
      <c r="B93" s="171">
        <f t="shared" si="11"/>
        <v>74</v>
      </c>
      <c r="C93" s="192" t="s">
        <v>105</v>
      </c>
      <c r="D93" s="193">
        <v>47969</v>
      </c>
      <c r="E93" s="171">
        <v>1</v>
      </c>
      <c r="F93" s="174">
        <f t="shared" si="9"/>
        <v>9.4769999999999993E-2</v>
      </c>
      <c r="G93" s="204">
        <f t="shared" si="10"/>
        <v>0.05</v>
      </c>
      <c r="H93" s="174">
        <f t="shared" si="8"/>
        <v>0.14477000000000001</v>
      </c>
    </row>
    <row r="94" spans="2:8" x14ac:dyDescent="0.35">
      <c r="B94" s="171">
        <f t="shared" si="11"/>
        <v>75</v>
      </c>
      <c r="C94" s="192" t="s">
        <v>105</v>
      </c>
      <c r="D94" s="193">
        <v>48000</v>
      </c>
      <c r="E94" s="171">
        <v>1</v>
      </c>
      <c r="F94" s="174">
        <f t="shared" si="9"/>
        <v>9.4769999999999993E-2</v>
      </c>
      <c r="G94" s="204">
        <f t="shared" si="10"/>
        <v>0.05</v>
      </c>
      <c r="H94" s="174">
        <f t="shared" si="8"/>
        <v>0.14477000000000001</v>
      </c>
    </row>
    <row r="95" spans="2:8" x14ac:dyDescent="0.35">
      <c r="B95" s="171">
        <f t="shared" si="11"/>
        <v>76</v>
      </c>
      <c r="C95" s="192" t="s">
        <v>105</v>
      </c>
      <c r="D95" s="193">
        <v>48030</v>
      </c>
      <c r="E95" s="171">
        <v>1</v>
      </c>
      <c r="F95" s="174">
        <f t="shared" si="9"/>
        <v>9.4769999999999993E-2</v>
      </c>
      <c r="G95" s="204">
        <f t="shared" si="10"/>
        <v>0.05</v>
      </c>
      <c r="H95" s="174">
        <f t="shared" si="8"/>
        <v>0.14477000000000001</v>
      </c>
    </row>
    <row r="96" spans="2:8" x14ac:dyDescent="0.35">
      <c r="B96" s="171">
        <f t="shared" si="11"/>
        <v>77</v>
      </c>
      <c r="C96" s="192" t="s">
        <v>105</v>
      </c>
      <c r="D96" s="193">
        <v>48061</v>
      </c>
      <c r="E96" s="171">
        <v>1</v>
      </c>
      <c r="F96" s="174">
        <f t="shared" si="9"/>
        <v>9.4769999999999993E-2</v>
      </c>
      <c r="G96" s="204">
        <f t="shared" si="10"/>
        <v>0.05</v>
      </c>
      <c r="H96" s="174">
        <f t="shared" si="8"/>
        <v>0.14477000000000001</v>
      </c>
    </row>
    <row r="97" spans="2:8" x14ac:dyDescent="0.35">
      <c r="B97" s="171">
        <f t="shared" si="11"/>
        <v>78</v>
      </c>
      <c r="C97" s="192" t="s">
        <v>105</v>
      </c>
      <c r="D97" s="193">
        <v>48092</v>
      </c>
      <c r="E97" s="171">
        <v>1</v>
      </c>
      <c r="F97" s="174">
        <f t="shared" si="9"/>
        <v>9.4769999999999993E-2</v>
      </c>
      <c r="G97" s="204">
        <f t="shared" si="10"/>
        <v>0.05</v>
      </c>
      <c r="H97" s="174">
        <f t="shared" si="8"/>
        <v>0.14477000000000001</v>
      </c>
    </row>
    <row r="98" spans="2:8" x14ac:dyDescent="0.35">
      <c r="B98" s="171">
        <f t="shared" si="11"/>
        <v>79</v>
      </c>
      <c r="C98" s="192" t="s">
        <v>105</v>
      </c>
      <c r="D98" s="193">
        <v>48122</v>
      </c>
      <c r="E98" s="171">
        <v>1</v>
      </c>
      <c r="F98" s="174">
        <f t="shared" si="9"/>
        <v>9.4769999999999993E-2</v>
      </c>
      <c r="G98" s="204">
        <f t="shared" si="10"/>
        <v>0.05</v>
      </c>
      <c r="H98" s="174">
        <f t="shared" si="8"/>
        <v>0.14477000000000001</v>
      </c>
    </row>
    <row r="99" spans="2:8" x14ac:dyDescent="0.35">
      <c r="B99" s="171">
        <f t="shared" si="11"/>
        <v>80</v>
      </c>
      <c r="C99" s="192" t="s">
        <v>105</v>
      </c>
      <c r="D99" s="193">
        <v>48153</v>
      </c>
      <c r="E99" s="171">
        <v>1</v>
      </c>
      <c r="F99" s="174">
        <f t="shared" si="9"/>
        <v>9.4769999999999993E-2</v>
      </c>
      <c r="G99" s="204">
        <f t="shared" si="10"/>
        <v>0.05</v>
      </c>
      <c r="H99" s="174">
        <f t="shared" si="8"/>
        <v>0.14477000000000001</v>
      </c>
    </row>
    <row r="100" spans="2:8" x14ac:dyDescent="0.35">
      <c r="B100" s="171">
        <f t="shared" si="11"/>
        <v>81</v>
      </c>
      <c r="C100" s="192" t="s">
        <v>105</v>
      </c>
      <c r="D100" s="193">
        <v>48183</v>
      </c>
      <c r="E100" s="171">
        <v>1</v>
      </c>
      <c r="F100" s="174">
        <f t="shared" si="9"/>
        <v>9.4769999999999993E-2</v>
      </c>
      <c r="G100" s="204">
        <f t="shared" si="10"/>
        <v>0.05</v>
      </c>
      <c r="H100" s="174">
        <f t="shared" si="8"/>
        <v>0.14477000000000001</v>
      </c>
    </row>
    <row r="101" spans="2:8" x14ac:dyDescent="0.35">
      <c r="B101" s="171">
        <f t="shared" si="11"/>
        <v>82</v>
      </c>
      <c r="C101" s="192" t="s">
        <v>105</v>
      </c>
      <c r="D101" s="193">
        <v>47849</v>
      </c>
      <c r="E101" s="171">
        <v>1</v>
      </c>
      <c r="F101" s="174">
        <f t="shared" si="9"/>
        <v>9.4769999999999993E-2</v>
      </c>
      <c r="G101" s="204">
        <f t="shared" si="10"/>
        <v>0.05</v>
      </c>
      <c r="H101" s="174">
        <f t="shared" si="8"/>
        <v>0.14477000000000001</v>
      </c>
    </row>
    <row r="102" spans="2:8" x14ac:dyDescent="0.35">
      <c r="B102" s="171">
        <f t="shared" si="11"/>
        <v>83</v>
      </c>
      <c r="C102" s="192" t="s">
        <v>105</v>
      </c>
      <c r="D102" s="193">
        <v>47880</v>
      </c>
      <c r="E102" s="171">
        <v>1</v>
      </c>
      <c r="F102" s="174">
        <f t="shared" si="9"/>
        <v>9.4769999999999993E-2</v>
      </c>
      <c r="G102" s="204">
        <f t="shared" si="10"/>
        <v>0.05</v>
      </c>
      <c r="H102" s="174">
        <f t="shared" si="8"/>
        <v>0.14477000000000001</v>
      </c>
    </row>
    <row r="103" spans="2:8" x14ac:dyDescent="0.35">
      <c r="B103" s="171">
        <f t="shared" si="11"/>
        <v>84</v>
      </c>
      <c r="C103" s="192" t="s">
        <v>105</v>
      </c>
      <c r="D103" s="193">
        <v>47908</v>
      </c>
      <c r="E103" s="171">
        <v>1</v>
      </c>
      <c r="F103" s="174">
        <f t="shared" si="9"/>
        <v>9.4769999999999993E-2</v>
      </c>
      <c r="G103" s="204">
        <f t="shared" si="10"/>
        <v>0.05</v>
      </c>
      <c r="H103" s="174">
        <f t="shared" si="8"/>
        <v>0.14477000000000001</v>
      </c>
    </row>
    <row r="104" spans="2:8" ht="15.75" customHeight="1" x14ac:dyDescent="0.35">
      <c r="B104" s="180"/>
      <c r="C104" s="180"/>
      <c r="D104" s="178"/>
      <c r="E104" s="180"/>
      <c r="F104" s="185">
        <f>SUM(F20:F103)</f>
        <v>7.9606799999999831</v>
      </c>
      <c r="G104" s="206">
        <f>SUM(G20:G103)</f>
        <v>4.1999999999999931</v>
      </c>
      <c r="H104" s="185">
        <f>SUM(H20:H103)</f>
        <v>12.160679999999989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P409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177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9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8">
        <f>'Common Assumption'!$D$17</f>
        <v>365</v>
      </c>
      <c r="G10" s="138">
        <f>'Common Assumption'!$D$17</f>
        <v>365</v>
      </c>
      <c r="H10" s="138">
        <f>'Common Assumption'!$D$17</f>
        <v>365</v>
      </c>
      <c r="I10" s="138">
        <f>'Common Assumption'!$D$17</f>
        <v>365</v>
      </c>
      <c r="J10" s="138">
        <f>'Common Assumption'!$D$17</f>
        <v>365</v>
      </c>
      <c r="K10" s="138">
        <f>'Common Assumption'!$D$17</f>
        <v>365</v>
      </c>
      <c r="L10" s="138">
        <f>'Common Assumption'!$D$17</f>
        <v>365</v>
      </c>
      <c r="M10" s="138">
        <f>'Common Assumption'!$D$17</f>
        <v>365</v>
      </c>
      <c r="N10" s="138">
        <f>'Common Assumption'!$D$17</f>
        <v>365</v>
      </c>
      <c r="O10" s="138">
        <f>'Common Assumption'!$D$17</f>
        <v>365</v>
      </c>
    </row>
    <row r="11" spans="2:16" ht="18" customHeight="1" x14ac:dyDescent="0.35">
      <c r="B11" s="4" t="s">
        <v>152</v>
      </c>
      <c r="C11" s="4"/>
      <c r="D11" s="4"/>
      <c r="E11" s="4"/>
      <c r="F11" s="138">
        <f>'Depreciation Schedule'!F10</f>
        <v>365</v>
      </c>
      <c r="G11" s="138">
        <f>'Depreciation Schedule'!G10</f>
        <v>365</v>
      </c>
      <c r="H11" s="138">
        <f>'Depreciation Schedule'!H10</f>
        <v>365</v>
      </c>
      <c r="I11" s="138">
        <f>'Depreciation Schedule'!I10</f>
        <v>365</v>
      </c>
      <c r="J11" s="138">
        <f>'Depreciation Schedule'!J10</f>
        <v>365</v>
      </c>
      <c r="K11" s="138">
        <f>'Depreciation Schedule'!K10</f>
        <v>365</v>
      </c>
      <c r="L11" s="138">
        <f>'Depreciation Schedule'!L10</f>
        <v>365</v>
      </c>
      <c r="M11" s="138">
        <f>'Depreciation Schedule'!M10</f>
        <v>365</v>
      </c>
      <c r="N11" s="138">
        <f>'Depreciation Schedule'!N10</f>
        <v>365</v>
      </c>
      <c r="O11" s="138">
        <f>'Depreciation Schedule'!O10</f>
        <v>365</v>
      </c>
      <c r="P11" s="4"/>
    </row>
    <row r="12" spans="2:16" ht="18" customHeight="1" x14ac:dyDescent="0.35">
      <c r="B12" s="4" t="s">
        <v>113</v>
      </c>
      <c r="C12" s="4"/>
      <c r="D12" s="4"/>
      <c r="E12" s="4"/>
      <c r="F12" s="138">
        <f>'Depreciation Schedule'!F11</f>
        <v>365</v>
      </c>
      <c r="G12" s="138">
        <f>'Depreciation Schedule'!G11</f>
        <v>365</v>
      </c>
      <c r="H12" s="138">
        <f>'Depreciation Schedule'!H11</f>
        <v>365</v>
      </c>
      <c r="I12" s="138">
        <f>'Depreciation Schedule'!I11</f>
        <v>365</v>
      </c>
      <c r="J12" s="138">
        <f>'Depreciation Schedule'!J11</f>
        <v>365</v>
      </c>
      <c r="K12" s="138">
        <f>'Depreciation Schedule'!K11</f>
        <v>365</v>
      </c>
      <c r="L12" s="138">
        <f>'Depreciation Schedule'!L11</f>
        <v>365</v>
      </c>
      <c r="M12" s="138">
        <f>'Depreciation Schedule'!M11</f>
        <v>365</v>
      </c>
      <c r="N12" s="138">
        <f>'Depreciation Schedule'!N11</f>
        <v>365</v>
      </c>
      <c r="O12" s="138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179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Assumption'!B83</f>
        <v>Trade Payables</v>
      </c>
      <c r="C15" s="4"/>
      <c r="D15" s="138">
        <f>'Common Assumption'!D83</f>
        <v>45</v>
      </c>
      <c r="E15" s="138" t="str">
        <f>'Common Assumption'!E83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Assumption'!B84</f>
        <v>Trade Recievable</v>
      </c>
      <c r="C16" s="4"/>
      <c r="D16" s="138">
        <f>'Common Assumption'!D84</f>
        <v>30</v>
      </c>
      <c r="E16" s="138" t="str">
        <f>'Common Assumption'!E84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178</v>
      </c>
      <c r="C18" s="4"/>
      <c r="D18" s="4"/>
      <c r="E18" s="4"/>
      <c r="F18" s="139">
        <f>'P &amp; L Account '!F11</f>
        <v>1.7620587000000001</v>
      </c>
      <c r="G18" s="139">
        <f>'P &amp; L Account '!G11</f>
        <v>4.28494098</v>
      </c>
      <c r="H18" s="139">
        <f>'P &amp; L Account '!H11</f>
        <v>4.4082638849999993</v>
      </c>
      <c r="I18" s="139">
        <f>'P &amp; L Account '!I11</f>
        <v>4.6259736172500006</v>
      </c>
      <c r="J18" s="139">
        <f>'P &amp; L Account '!J11</f>
        <v>4.7674881512624987</v>
      </c>
      <c r="K18" s="139">
        <f>'P &amp; L Account '!K11</f>
        <v>4.9190971933818748</v>
      </c>
      <c r="L18" s="139">
        <f>'P &amp; L Account '!L11</f>
        <v>5.1799815744189361</v>
      </c>
      <c r="M18" s="139">
        <f>'P &amp; L Account '!M11</f>
        <v>5.3540265721304499</v>
      </c>
      <c r="N18" s="139">
        <f>'P &amp; L Account '!N11</f>
        <v>5.5405240424348321</v>
      </c>
      <c r="O18" s="139">
        <f>'P &amp; L Account '!O11</f>
        <v>5.8535950269847712</v>
      </c>
      <c r="P18" s="4"/>
    </row>
    <row r="19" spans="2:16" ht="18" customHeight="1" x14ac:dyDescent="0.35">
      <c r="B19" s="4" t="str">
        <f>'P &amp; L Account '!B15</f>
        <v>Repair &amp; Maintenance</v>
      </c>
      <c r="C19" s="4"/>
      <c r="D19" s="4"/>
      <c r="E19" s="4"/>
      <c r="F19" s="139">
        <f>'P &amp; L Account '!F15</f>
        <v>0</v>
      </c>
      <c r="G19" s="139">
        <f>'P &amp; L Account '!G15</f>
        <v>0</v>
      </c>
      <c r="H19" s="139">
        <f>'P &amp; L Account '!H15</f>
        <v>0.12979499999999999</v>
      </c>
      <c r="I19" s="139">
        <f>'P &amp; L Account '!I15</f>
        <v>0.13628475000000001</v>
      </c>
      <c r="J19" s="139">
        <f>'P &amp; L Account '!J15</f>
        <v>0.14309898750000002</v>
      </c>
      <c r="K19" s="139">
        <f>'P &amp; L Account '!K15</f>
        <v>0.15025393687500002</v>
      </c>
      <c r="L19" s="139">
        <f>'P &amp; L Account '!L15</f>
        <v>0.15776663371875002</v>
      </c>
      <c r="M19" s="139">
        <f>'P &amp; L Account '!M15</f>
        <v>0.16565496540468752</v>
      </c>
      <c r="N19" s="139">
        <f>'P &amp; L Account '!N15</f>
        <v>0.17393771367492192</v>
      </c>
      <c r="O19" s="139">
        <f>'P &amp; L Account '!O15</f>
        <v>0.18263459935866802</v>
      </c>
      <c r="P19" s="4"/>
    </row>
    <row r="20" spans="2:16" ht="18" customHeight="1" x14ac:dyDescent="0.35">
      <c r="B20" s="4" t="s">
        <v>556</v>
      </c>
      <c r="C20" s="4"/>
      <c r="D20" s="4"/>
      <c r="E20" s="4"/>
      <c r="F20" s="139">
        <f>'P &amp; L Account '!F17</f>
        <v>2.64308805E-2</v>
      </c>
      <c r="G20" s="139">
        <f>'P &amp; L Account '!G17</f>
        <v>6.4274114699999996E-2</v>
      </c>
      <c r="H20" s="139">
        <f>'P &amp; L Account '!H17</f>
        <v>6.6123958274999992E-2</v>
      </c>
      <c r="I20" s="139">
        <f>'P &amp; L Account '!I17</f>
        <v>6.9389604258750001E-2</v>
      </c>
      <c r="J20" s="139">
        <f>'P &amp; L Account '!J17</f>
        <v>7.1512322268937473E-2</v>
      </c>
      <c r="K20" s="139">
        <f>'P &amp; L Account '!K17</f>
        <v>7.3786457900728117E-2</v>
      </c>
      <c r="L20" s="139">
        <f>'P &amp; L Account '!L17</f>
        <v>7.7699723616284036E-2</v>
      </c>
      <c r="M20" s="139">
        <f>'P &amp; L Account '!M17</f>
        <v>8.0310398581956752E-2</v>
      </c>
      <c r="N20" s="139">
        <f>'P &amp; L Account '!N17</f>
        <v>8.3107860636522479E-2</v>
      </c>
      <c r="O20" s="139">
        <f>'P &amp; L Account '!O17</f>
        <v>8.7803925404771568E-2</v>
      </c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19" t="s">
        <v>185</v>
      </c>
    </row>
    <row r="23" spans="2:16" ht="18" customHeight="1" x14ac:dyDescent="0.35">
      <c r="B23" s="4" t="str">
        <f>B19</f>
        <v>Repair &amp; Maintenance</v>
      </c>
      <c r="F23" s="44">
        <f t="shared" ref="F23:O23" si="3">F19/F12*F24</f>
        <v>0</v>
      </c>
      <c r="G23" s="44">
        <f t="shared" si="3"/>
        <v>0</v>
      </c>
      <c r="H23" s="44">
        <f t="shared" si="3"/>
        <v>1.6002123287671234E-2</v>
      </c>
      <c r="I23" s="44">
        <f t="shared" si="3"/>
        <v>1.6802229452054795E-2</v>
      </c>
      <c r="J23" s="44">
        <f t="shared" si="3"/>
        <v>1.7642340924657537E-2</v>
      </c>
      <c r="K23" s="44">
        <f t="shared" si="3"/>
        <v>1.8524457970890414E-2</v>
      </c>
      <c r="L23" s="44">
        <f t="shared" si="3"/>
        <v>1.9450680869434935E-2</v>
      </c>
      <c r="M23" s="44">
        <f t="shared" si="3"/>
        <v>2.0423214912906683E-2</v>
      </c>
      <c r="N23" s="44">
        <f t="shared" si="3"/>
        <v>2.1444375658552017E-2</v>
      </c>
      <c r="O23" s="44">
        <f t="shared" si="3"/>
        <v>2.2516594441479618E-2</v>
      </c>
    </row>
    <row r="24" spans="2:16" ht="18" customHeight="1" x14ac:dyDescent="0.35">
      <c r="B24" s="4" t="s">
        <v>3</v>
      </c>
      <c r="C24" s="4"/>
      <c r="D24" s="4"/>
      <c r="E24" s="4"/>
      <c r="F24" s="44">
        <f>D15</f>
        <v>45</v>
      </c>
      <c r="G24" s="44">
        <f>F24</f>
        <v>45</v>
      </c>
      <c r="H24" s="44">
        <f t="shared" ref="H24:O24" si="4">G24</f>
        <v>45</v>
      </c>
      <c r="I24" s="44">
        <f t="shared" si="4"/>
        <v>45</v>
      </c>
      <c r="J24" s="44">
        <f t="shared" si="4"/>
        <v>45</v>
      </c>
      <c r="K24" s="44">
        <f t="shared" si="4"/>
        <v>45</v>
      </c>
      <c r="L24" s="44">
        <f t="shared" si="4"/>
        <v>45</v>
      </c>
      <c r="M24" s="44">
        <f t="shared" si="4"/>
        <v>45</v>
      </c>
      <c r="N24" s="44">
        <f t="shared" si="4"/>
        <v>45</v>
      </c>
      <c r="O24" s="44">
        <f t="shared" si="4"/>
        <v>45</v>
      </c>
    </row>
    <row r="25" spans="2:16" ht="18" customHeight="1" x14ac:dyDescent="0.35">
      <c r="B25" s="84" t="str">
        <f>B23</f>
        <v>Repair &amp; Maintenance</v>
      </c>
      <c r="C25" s="131"/>
      <c r="D25" s="131"/>
      <c r="E25" s="131"/>
      <c r="F25" s="112">
        <f>F23</f>
        <v>0</v>
      </c>
      <c r="G25" s="112">
        <f t="shared" ref="G25:O25" si="5">G23</f>
        <v>0</v>
      </c>
      <c r="H25" s="112">
        <f t="shared" si="5"/>
        <v>1.6002123287671234E-2</v>
      </c>
      <c r="I25" s="112">
        <f t="shared" si="5"/>
        <v>1.6802229452054795E-2</v>
      </c>
      <c r="J25" s="112">
        <f t="shared" si="5"/>
        <v>1.7642340924657537E-2</v>
      </c>
      <c r="K25" s="112">
        <f t="shared" si="5"/>
        <v>1.8524457970890414E-2</v>
      </c>
      <c r="L25" s="112">
        <f t="shared" si="5"/>
        <v>1.9450680869434935E-2</v>
      </c>
      <c r="M25" s="112">
        <f t="shared" si="5"/>
        <v>2.0423214912906683E-2</v>
      </c>
      <c r="N25" s="112">
        <f t="shared" si="5"/>
        <v>2.1444375658552017E-2</v>
      </c>
      <c r="O25" s="112">
        <f t="shared" si="5"/>
        <v>2.2516594441479618E-2</v>
      </c>
    </row>
    <row r="26" spans="2:16" ht="18" customHeight="1" x14ac:dyDescent="0.35">
      <c r="B26" s="220"/>
      <c r="C26" s="221"/>
      <c r="D26" s="221"/>
      <c r="E26" s="221"/>
      <c r="F26" s="222"/>
      <c r="G26" s="222"/>
      <c r="H26" s="222"/>
      <c r="I26" s="222"/>
      <c r="J26" s="222"/>
      <c r="K26" s="222"/>
      <c r="L26" s="222"/>
      <c r="M26" s="222"/>
      <c r="N26" s="222"/>
      <c r="O26" s="222"/>
    </row>
    <row r="27" spans="2:16" ht="18" customHeight="1" x14ac:dyDescent="0.35">
      <c r="B27" s="4" t="str">
        <f>B20</f>
        <v>SG&amp;A Expenses</v>
      </c>
      <c r="F27" s="44">
        <f>F20/F12*F28</f>
        <v>3.2586017054794521E-3</v>
      </c>
      <c r="G27" s="44">
        <f t="shared" ref="G27:O27" si="6">G20/G12*G28</f>
        <v>7.9242059219178079E-3</v>
      </c>
      <c r="H27" s="44">
        <f t="shared" si="6"/>
        <v>8.152268828424656E-3</v>
      </c>
      <c r="I27" s="44">
        <f t="shared" si="6"/>
        <v>8.5548827168321923E-3</v>
      </c>
      <c r="J27" s="44">
        <f t="shared" si="6"/>
        <v>8.8165876769922911E-3</v>
      </c>
      <c r="K27" s="44">
        <f t="shared" si="6"/>
        <v>9.0969605631034661E-3</v>
      </c>
      <c r="L27" s="44">
        <f t="shared" si="6"/>
        <v>9.5794179800898129E-3</v>
      </c>
      <c r="M27" s="44">
        <f t="shared" si="6"/>
        <v>9.9012820169535731E-3</v>
      </c>
      <c r="N27" s="44">
        <f t="shared" si="6"/>
        <v>1.0246174599023319E-2</v>
      </c>
      <c r="O27" s="44">
        <f t="shared" si="6"/>
        <v>1.0825141488259509E-2</v>
      </c>
    </row>
    <row r="28" spans="2:16" ht="18" customHeight="1" x14ac:dyDescent="0.35">
      <c r="B28" s="4" t="s">
        <v>3</v>
      </c>
      <c r="C28" s="4"/>
      <c r="D28" s="4"/>
      <c r="E28" s="4"/>
      <c r="F28" s="44">
        <f>D15</f>
        <v>45</v>
      </c>
      <c r="G28" s="44">
        <f>F28</f>
        <v>45</v>
      </c>
      <c r="H28" s="44">
        <f t="shared" ref="H28" si="7">G28</f>
        <v>45</v>
      </c>
      <c r="I28" s="44">
        <f t="shared" ref="I28" si="8">H28</f>
        <v>45</v>
      </c>
      <c r="J28" s="44">
        <f t="shared" ref="J28" si="9">I28</f>
        <v>45</v>
      </c>
      <c r="K28" s="44">
        <f t="shared" ref="K28" si="10">J28</f>
        <v>45</v>
      </c>
      <c r="L28" s="44">
        <f t="shared" ref="L28" si="11">K28</f>
        <v>45</v>
      </c>
      <c r="M28" s="44">
        <f t="shared" ref="M28" si="12">L28</f>
        <v>45</v>
      </c>
      <c r="N28" s="44">
        <f t="shared" ref="N28" si="13">M28</f>
        <v>45</v>
      </c>
      <c r="O28" s="44">
        <f t="shared" ref="O28" si="14">N28</f>
        <v>45</v>
      </c>
    </row>
    <row r="29" spans="2:16" ht="18" customHeight="1" x14ac:dyDescent="0.35">
      <c r="B29" s="84" t="str">
        <f>B27</f>
        <v>SG&amp;A Expenses</v>
      </c>
      <c r="C29" s="131"/>
      <c r="D29" s="131"/>
      <c r="E29" s="131"/>
      <c r="F29" s="112">
        <f>F27</f>
        <v>3.2586017054794521E-3</v>
      </c>
      <c r="G29" s="112">
        <f t="shared" ref="G29:O29" si="15">G27</f>
        <v>7.9242059219178079E-3</v>
      </c>
      <c r="H29" s="112">
        <f t="shared" si="15"/>
        <v>8.152268828424656E-3</v>
      </c>
      <c r="I29" s="112">
        <f t="shared" si="15"/>
        <v>8.5548827168321923E-3</v>
      </c>
      <c r="J29" s="112">
        <f t="shared" si="15"/>
        <v>8.8165876769922911E-3</v>
      </c>
      <c r="K29" s="112">
        <f t="shared" si="15"/>
        <v>9.0969605631034661E-3</v>
      </c>
      <c r="L29" s="112">
        <f t="shared" si="15"/>
        <v>9.5794179800898129E-3</v>
      </c>
      <c r="M29" s="112">
        <f t="shared" si="15"/>
        <v>9.9012820169535731E-3</v>
      </c>
      <c r="N29" s="112">
        <f t="shared" si="15"/>
        <v>1.0246174599023319E-2</v>
      </c>
      <c r="O29" s="112">
        <f t="shared" si="15"/>
        <v>1.0825141488259509E-2</v>
      </c>
    </row>
    <row r="30" spans="2:16" ht="18" customHeight="1" x14ac:dyDescent="0.35">
      <c r="B30" s="220"/>
      <c r="C30" s="221"/>
      <c r="D30" s="221"/>
      <c r="E30" s="221"/>
      <c r="F30" s="222"/>
      <c r="G30" s="222"/>
      <c r="H30" s="222"/>
      <c r="I30" s="222"/>
      <c r="J30" s="222"/>
      <c r="K30" s="222"/>
      <c r="L30" s="222"/>
      <c r="M30" s="222"/>
      <c r="N30" s="222"/>
      <c r="O30" s="222"/>
    </row>
    <row r="31" spans="2:16" ht="18" customHeight="1" x14ac:dyDescent="0.35">
      <c r="B31" s="84" t="s">
        <v>557</v>
      </c>
      <c r="C31" s="131"/>
      <c r="D31" s="131"/>
      <c r="E31" s="131"/>
      <c r="F31" s="112">
        <f>F25+F29</f>
        <v>3.2586017054794521E-3</v>
      </c>
      <c r="G31" s="112">
        <f t="shared" ref="G31:O31" si="16">G25+G29</f>
        <v>7.9242059219178079E-3</v>
      </c>
      <c r="H31" s="112">
        <f t="shared" si="16"/>
        <v>2.415439211609589E-2</v>
      </c>
      <c r="I31" s="112">
        <f t="shared" si="16"/>
        <v>2.5357112168886989E-2</v>
      </c>
      <c r="J31" s="112">
        <f t="shared" si="16"/>
        <v>2.6458928601649827E-2</v>
      </c>
      <c r="K31" s="112">
        <f t="shared" si="16"/>
        <v>2.7621418533993879E-2</v>
      </c>
      <c r="L31" s="112">
        <f t="shared" si="16"/>
        <v>2.9030098849524746E-2</v>
      </c>
      <c r="M31" s="112">
        <f t="shared" si="16"/>
        <v>3.0324496929860258E-2</v>
      </c>
      <c r="N31" s="112">
        <f t="shared" si="16"/>
        <v>3.1690550257575334E-2</v>
      </c>
      <c r="O31" s="112">
        <f t="shared" si="16"/>
        <v>3.334173592973913E-2</v>
      </c>
    </row>
    <row r="32" spans="2:16" ht="18" customHeight="1" x14ac:dyDescent="0.35">
      <c r="B32" s="220"/>
      <c r="C32" s="221"/>
      <c r="D32" s="221"/>
      <c r="E32" s="221"/>
      <c r="F32" s="222"/>
      <c r="G32" s="222"/>
      <c r="H32" s="222"/>
      <c r="I32" s="222"/>
      <c r="J32" s="222"/>
      <c r="K32" s="222"/>
      <c r="L32" s="222"/>
      <c r="M32" s="222"/>
      <c r="N32" s="222"/>
      <c r="O32" s="222"/>
    </row>
    <row r="33" spans="2:15" ht="18" customHeight="1" x14ac:dyDescent="0.35">
      <c r="B33" s="19" t="s">
        <v>375</v>
      </c>
    </row>
    <row r="34" spans="2:15" ht="18" customHeight="1" x14ac:dyDescent="0.35">
      <c r="B34" s="4" t="s">
        <v>375</v>
      </c>
      <c r="F34" s="44">
        <f t="shared" ref="F34:O34" si="17">F18/F12*F35</f>
        <v>0.14482674246575344</v>
      </c>
      <c r="G34" s="44">
        <f t="shared" si="17"/>
        <v>0.3521869298630137</v>
      </c>
      <c r="H34" s="44">
        <f t="shared" si="17"/>
        <v>0.3623230590410958</v>
      </c>
      <c r="I34" s="44">
        <f t="shared" si="17"/>
        <v>0.38021700963698635</v>
      </c>
      <c r="J34" s="44">
        <f t="shared" si="17"/>
        <v>0.39184834119965745</v>
      </c>
      <c r="K34" s="44">
        <f t="shared" si="17"/>
        <v>0.40430935836015408</v>
      </c>
      <c r="L34" s="44">
        <f t="shared" si="17"/>
        <v>0.42575191022621395</v>
      </c>
      <c r="M34" s="44">
        <f t="shared" si="17"/>
        <v>0.44005697853126985</v>
      </c>
      <c r="N34" s="44">
        <f t="shared" si="17"/>
        <v>0.45538553773436974</v>
      </c>
      <c r="O34" s="44">
        <f t="shared" si="17"/>
        <v>0.48111739947820037</v>
      </c>
    </row>
    <row r="35" spans="2:15" ht="18" customHeight="1" x14ac:dyDescent="0.35">
      <c r="B35" s="4" t="s">
        <v>3</v>
      </c>
      <c r="C35" s="4"/>
      <c r="D35" s="4"/>
      <c r="E35" s="4"/>
      <c r="F35" s="44">
        <f>D16</f>
        <v>30</v>
      </c>
      <c r="G35" s="44">
        <f t="shared" ref="G35:O35" si="18">F35</f>
        <v>30</v>
      </c>
      <c r="H35" s="44">
        <f t="shared" si="18"/>
        <v>30</v>
      </c>
      <c r="I35" s="44">
        <f t="shared" si="18"/>
        <v>30</v>
      </c>
      <c r="J35" s="44">
        <f t="shared" si="18"/>
        <v>30</v>
      </c>
      <c r="K35" s="44">
        <f t="shared" si="18"/>
        <v>30</v>
      </c>
      <c r="L35" s="44">
        <f t="shared" si="18"/>
        <v>30</v>
      </c>
      <c r="M35" s="44">
        <f t="shared" si="18"/>
        <v>30</v>
      </c>
      <c r="N35" s="44">
        <f t="shared" si="18"/>
        <v>30</v>
      </c>
      <c r="O35" s="44">
        <f t="shared" si="18"/>
        <v>30</v>
      </c>
    </row>
    <row r="36" spans="2:15" ht="18" customHeight="1" x14ac:dyDescent="0.35">
      <c r="B36" s="84" t="s">
        <v>375</v>
      </c>
      <c r="C36" s="131"/>
      <c r="D36" s="131"/>
      <c r="E36" s="131"/>
      <c r="F36" s="112">
        <f t="shared" ref="F36:O36" si="19">F34</f>
        <v>0.14482674246575344</v>
      </c>
      <c r="G36" s="112">
        <f t="shared" si="19"/>
        <v>0.3521869298630137</v>
      </c>
      <c r="H36" s="112">
        <f t="shared" si="19"/>
        <v>0.3623230590410958</v>
      </c>
      <c r="I36" s="112">
        <f t="shared" si="19"/>
        <v>0.38021700963698635</v>
      </c>
      <c r="J36" s="112">
        <f t="shared" si="19"/>
        <v>0.39184834119965745</v>
      </c>
      <c r="K36" s="112">
        <f t="shared" si="19"/>
        <v>0.40430935836015408</v>
      </c>
      <c r="L36" s="112">
        <f t="shared" si="19"/>
        <v>0.42575191022621395</v>
      </c>
      <c r="M36" s="112">
        <f t="shared" si="19"/>
        <v>0.44005697853126985</v>
      </c>
      <c r="N36" s="112">
        <f t="shared" si="19"/>
        <v>0.45538553773436974</v>
      </c>
      <c r="O36" s="112">
        <f t="shared" si="19"/>
        <v>0.48111739947820037</v>
      </c>
    </row>
    <row r="37" spans="2:15" ht="18" customHeight="1" x14ac:dyDescent="0.35"/>
    <row r="38" spans="2:15" ht="18" customHeight="1" x14ac:dyDescent="0.35">
      <c r="B38" s="4" t="s">
        <v>186</v>
      </c>
      <c r="F38" s="44">
        <f>F36</f>
        <v>0.14482674246575344</v>
      </c>
      <c r="G38" s="44">
        <f t="shared" ref="G38:O38" si="20">G36</f>
        <v>0.3521869298630137</v>
      </c>
      <c r="H38" s="44">
        <f t="shared" si="20"/>
        <v>0.3623230590410958</v>
      </c>
      <c r="I38" s="44">
        <f t="shared" si="20"/>
        <v>0.38021700963698635</v>
      </c>
      <c r="J38" s="44">
        <f t="shared" si="20"/>
        <v>0.39184834119965745</v>
      </c>
      <c r="K38" s="44">
        <f t="shared" si="20"/>
        <v>0.40430935836015408</v>
      </c>
      <c r="L38" s="44">
        <f t="shared" si="20"/>
        <v>0.42575191022621395</v>
      </c>
      <c r="M38" s="44">
        <f t="shared" si="20"/>
        <v>0.44005697853126985</v>
      </c>
      <c r="N38" s="44">
        <f t="shared" si="20"/>
        <v>0.45538553773436974</v>
      </c>
      <c r="O38" s="44">
        <f t="shared" si="20"/>
        <v>0.48111739947820037</v>
      </c>
    </row>
    <row r="39" spans="2:15" ht="18" customHeight="1" x14ac:dyDescent="0.35">
      <c r="B39" s="4" t="s">
        <v>139</v>
      </c>
      <c r="F39" s="44">
        <f>F31</f>
        <v>3.2586017054794521E-3</v>
      </c>
      <c r="G39" s="44">
        <f t="shared" ref="G39:O39" si="21">G31</f>
        <v>7.9242059219178079E-3</v>
      </c>
      <c r="H39" s="44">
        <f t="shared" si="21"/>
        <v>2.415439211609589E-2</v>
      </c>
      <c r="I39" s="44">
        <f t="shared" si="21"/>
        <v>2.5357112168886989E-2</v>
      </c>
      <c r="J39" s="44">
        <f t="shared" si="21"/>
        <v>2.6458928601649827E-2</v>
      </c>
      <c r="K39" s="44">
        <f t="shared" si="21"/>
        <v>2.7621418533993879E-2</v>
      </c>
      <c r="L39" s="44">
        <f t="shared" si="21"/>
        <v>2.9030098849524746E-2</v>
      </c>
      <c r="M39" s="44">
        <f t="shared" si="21"/>
        <v>3.0324496929860258E-2</v>
      </c>
      <c r="N39" s="44">
        <f t="shared" si="21"/>
        <v>3.1690550257575334E-2</v>
      </c>
      <c r="O39" s="44">
        <f t="shared" si="21"/>
        <v>3.334173592973913E-2</v>
      </c>
    </row>
    <row r="40" spans="2:15" ht="18" customHeight="1" x14ac:dyDescent="0.35">
      <c r="B40" s="84" t="s">
        <v>187</v>
      </c>
      <c r="C40" s="131"/>
      <c r="D40" s="131"/>
      <c r="E40" s="131"/>
      <c r="F40" s="112">
        <f t="shared" ref="F40:O40" si="22">F38-F39</f>
        <v>0.14156814076027399</v>
      </c>
      <c r="G40" s="112">
        <f t="shared" si="22"/>
        <v>0.34426272394109592</v>
      </c>
      <c r="H40" s="112">
        <f t="shared" si="22"/>
        <v>0.33816866692499992</v>
      </c>
      <c r="I40" s="112">
        <f t="shared" si="22"/>
        <v>0.35485989746809937</v>
      </c>
      <c r="J40" s="112">
        <f t="shared" si="22"/>
        <v>0.36538941259800761</v>
      </c>
      <c r="K40" s="112">
        <f t="shared" si="22"/>
        <v>0.37668793982616022</v>
      </c>
      <c r="L40" s="112">
        <f t="shared" si="22"/>
        <v>0.39672181137668922</v>
      </c>
      <c r="M40" s="112">
        <f t="shared" si="22"/>
        <v>0.40973248160140957</v>
      </c>
      <c r="N40" s="112">
        <f t="shared" si="22"/>
        <v>0.4236949874767944</v>
      </c>
      <c r="O40" s="112">
        <f t="shared" si="22"/>
        <v>0.44777566354846121</v>
      </c>
    </row>
    <row r="41" spans="2:15" ht="18" customHeight="1" x14ac:dyDescent="0.35">
      <c r="B41" s="4" t="s">
        <v>378</v>
      </c>
      <c r="F41" s="44">
        <f>F40-E40</f>
        <v>0.14156814076027399</v>
      </c>
      <c r="G41" s="44">
        <f>G40-F40</f>
        <v>0.20269458318082192</v>
      </c>
      <c r="H41" s="44">
        <f t="shared" ref="H41:O41" si="23">H40-G40</f>
        <v>-6.0940570160959995E-3</v>
      </c>
      <c r="I41" s="44">
        <f t="shared" si="23"/>
        <v>1.6691230543099456E-2</v>
      </c>
      <c r="J41" s="44">
        <f t="shared" si="23"/>
        <v>1.052951512990824E-2</v>
      </c>
      <c r="K41" s="44">
        <f t="shared" si="23"/>
        <v>1.1298527228152611E-2</v>
      </c>
      <c r="L41" s="44">
        <f t="shared" si="23"/>
        <v>2.0033871550528992E-2</v>
      </c>
      <c r="M41" s="44">
        <f t="shared" si="23"/>
        <v>1.3010670224720355E-2</v>
      </c>
      <c r="N41" s="44">
        <f t="shared" si="23"/>
        <v>1.3962505875384834E-2</v>
      </c>
      <c r="O41" s="44">
        <f t="shared" si="23"/>
        <v>2.4080676071666807E-2</v>
      </c>
    </row>
    <row r="42" spans="2:15" ht="18" customHeight="1" x14ac:dyDescent="0.35"/>
    <row r="43" spans="2:15" ht="18" customHeight="1" x14ac:dyDescent="0.35">
      <c r="B43" s="133" t="s">
        <v>204</v>
      </c>
      <c r="C43" s="140">
        <f>'Common Assumption'!D87</f>
        <v>0.25</v>
      </c>
      <c r="F43" s="44">
        <f>$C$43*F40</f>
        <v>3.5392035190068498E-2</v>
      </c>
      <c r="G43" s="44">
        <f t="shared" ref="G43:O43" si="24">$C$43*G40</f>
        <v>8.6065680985273979E-2</v>
      </c>
      <c r="H43" s="44">
        <f t="shared" si="24"/>
        <v>8.4542166731249979E-2</v>
      </c>
      <c r="I43" s="44">
        <f t="shared" si="24"/>
        <v>8.8714974367024843E-2</v>
      </c>
      <c r="J43" s="44">
        <f t="shared" si="24"/>
        <v>9.1347353149501903E-2</v>
      </c>
      <c r="K43" s="44">
        <f t="shared" si="24"/>
        <v>9.4171984956540056E-2</v>
      </c>
      <c r="L43" s="44">
        <f t="shared" si="24"/>
        <v>9.9180452844172304E-2</v>
      </c>
      <c r="M43" s="44">
        <f t="shared" si="24"/>
        <v>0.10243312040035239</v>
      </c>
      <c r="N43" s="44">
        <f t="shared" si="24"/>
        <v>0.1059237468691986</v>
      </c>
      <c r="O43" s="44">
        <f t="shared" si="24"/>
        <v>0.1119439158871153</v>
      </c>
    </row>
    <row r="44" spans="2:15" ht="18" customHeight="1" x14ac:dyDescent="0.35">
      <c r="B44" s="133" t="s">
        <v>205</v>
      </c>
      <c r="F44" s="44">
        <f t="shared" ref="F44:O44" si="25">F40-F43</f>
        <v>0.10617610557020549</v>
      </c>
      <c r="G44" s="44">
        <f t="shared" si="25"/>
        <v>0.25819704295582191</v>
      </c>
      <c r="H44" s="44">
        <f t="shared" si="25"/>
        <v>0.25362650019374994</v>
      </c>
      <c r="I44" s="44">
        <f t="shared" si="25"/>
        <v>0.26614492310107452</v>
      </c>
      <c r="J44" s="44">
        <f t="shared" si="25"/>
        <v>0.27404205944850568</v>
      </c>
      <c r="K44" s="44">
        <f t="shared" si="25"/>
        <v>0.28251595486962017</v>
      </c>
      <c r="L44" s="44">
        <f t="shared" si="25"/>
        <v>0.2975413585325169</v>
      </c>
      <c r="M44" s="44">
        <f t="shared" si="25"/>
        <v>0.30729936120105716</v>
      </c>
      <c r="N44" s="44">
        <f t="shared" si="25"/>
        <v>0.31777124060759582</v>
      </c>
      <c r="O44" s="44">
        <f t="shared" si="25"/>
        <v>0.33583174766134594</v>
      </c>
    </row>
    <row r="45" spans="2:15" ht="18" customHeight="1" x14ac:dyDescent="0.35">
      <c r="B45" s="4" t="s">
        <v>376</v>
      </c>
      <c r="F45" s="44">
        <v>0.2</v>
      </c>
      <c r="G45" s="44">
        <f>F45</f>
        <v>0.2</v>
      </c>
      <c r="H45" s="44">
        <f t="shared" ref="H45:O45" si="26">G45</f>
        <v>0.2</v>
      </c>
      <c r="I45" s="44">
        <f t="shared" si="26"/>
        <v>0.2</v>
      </c>
      <c r="J45" s="44">
        <f t="shared" si="26"/>
        <v>0.2</v>
      </c>
      <c r="K45" s="44">
        <f t="shared" si="26"/>
        <v>0.2</v>
      </c>
      <c r="L45" s="44">
        <f t="shared" si="26"/>
        <v>0.2</v>
      </c>
      <c r="M45" s="44">
        <f t="shared" si="26"/>
        <v>0.2</v>
      </c>
      <c r="N45" s="44">
        <f t="shared" si="26"/>
        <v>0.2</v>
      </c>
      <c r="O45" s="44">
        <f t="shared" si="26"/>
        <v>0.2</v>
      </c>
    </row>
    <row r="46" spans="2:15" ht="18" customHeight="1" x14ac:dyDescent="0.35">
      <c r="B46" s="3" t="s">
        <v>377</v>
      </c>
      <c r="C46" s="231">
        <f>'Common Assumption'!D88</f>
        <v>8.5000000000000006E-2</v>
      </c>
      <c r="D46" s="41"/>
      <c r="E46" s="41"/>
      <c r="F46" s="73">
        <f>$C$46*F45</f>
        <v>1.7000000000000001E-2</v>
      </c>
      <c r="G46" s="165">
        <f t="shared" ref="G46:O46" si="27">$C$46*G45</f>
        <v>1.7000000000000001E-2</v>
      </c>
      <c r="H46" s="165">
        <f t="shared" si="27"/>
        <v>1.7000000000000001E-2</v>
      </c>
      <c r="I46" s="165">
        <f t="shared" si="27"/>
        <v>1.7000000000000001E-2</v>
      </c>
      <c r="J46" s="165">
        <f t="shared" si="27"/>
        <v>1.7000000000000001E-2</v>
      </c>
      <c r="K46" s="165">
        <f t="shared" si="27"/>
        <v>1.7000000000000001E-2</v>
      </c>
      <c r="L46" s="165">
        <f t="shared" si="27"/>
        <v>1.7000000000000001E-2</v>
      </c>
      <c r="M46" s="165">
        <f t="shared" si="27"/>
        <v>1.7000000000000001E-2</v>
      </c>
      <c r="N46" s="165">
        <f t="shared" si="27"/>
        <v>1.7000000000000001E-2</v>
      </c>
      <c r="O46" s="165">
        <f t="shared" si="27"/>
        <v>1.7000000000000001E-2</v>
      </c>
    </row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P401"/>
  <sheetViews>
    <sheetView showGridLines="0" topLeftCell="A16" workbookViewId="0">
      <selection activeCell="F10" sqref="F10:O18"/>
    </sheetView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26132 Sq. Ft. AHAMDABAD ZEPTO Location Warehouse (Cold Storage)</v>
      </c>
      <c r="C4" s="2" t="s">
        <v>216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9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148" t="s">
        <v>214</v>
      </c>
      <c r="C10" s="148"/>
      <c r="D10" s="148"/>
      <c r="E10" s="148"/>
      <c r="F10" s="149">
        <f ca="1">'P &amp; L Account '!F36</f>
        <v>0.61047597974438217</v>
      </c>
      <c r="G10" s="149">
        <f ca="1">'P &amp; L Account '!G36</f>
        <v>1.3966589740838946</v>
      </c>
      <c r="H10" s="149">
        <f ca="1">'P &amp; L Account '!H36</f>
        <v>1.3053443734678534</v>
      </c>
      <c r="I10" s="149">
        <f ca="1">'P &amp; L Account '!I36</f>
        <v>1.3869448824243202</v>
      </c>
      <c r="J10" s="149">
        <f ca="1">'P &amp; L Account '!J36</f>
        <v>1.482800907116173</v>
      </c>
      <c r="K10" s="149">
        <f ca="1">'P &amp; L Account '!K36</f>
        <v>1.5888292080457784</v>
      </c>
      <c r="L10" s="149">
        <f ca="1">'P &amp; L Account '!L36</f>
        <v>1.7024596336991162</v>
      </c>
      <c r="M10" s="149">
        <f ca="1">'P &amp; L Account '!M36</f>
        <v>1.6968345118734982</v>
      </c>
      <c r="N10" s="149">
        <f ca="1">'P &amp; L Account '!N36</f>
        <v>1.7369640627658687</v>
      </c>
      <c r="O10" s="149">
        <f ca="1">'P &amp; L Account '!O36</f>
        <v>1.7478404423023326</v>
      </c>
      <c r="P10" s="4"/>
    </row>
    <row r="11" spans="2:16" ht="18" customHeight="1" x14ac:dyDescent="0.35">
      <c r="B11" s="4" t="s">
        <v>160</v>
      </c>
      <c r="C11" s="4"/>
      <c r="D11" s="4"/>
      <c r="E11" s="4"/>
      <c r="F11" s="44">
        <f ca="1">'P &amp; L Account '!F23</f>
        <v>0.29327808975561787</v>
      </c>
      <c r="G11" s="44">
        <f ca="1">'P &amp; L Account '!G23</f>
        <v>0.65914005456781011</v>
      </c>
      <c r="H11" s="44">
        <f ca="1">'P &amp; L Account '!H23</f>
        <v>0.58851790586411634</v>
      </c>
      <c r="I11" s="44">
        <f ca="1">'P &amp; L Account '!I23</f>
        <v>0.51083354229005318</v>
      </c>
      <c r="J11" s="44">
        <f ca="1">'P &amp; L Account '!J23</f>
        <v>0.41549364154006663</v>
      </c>
      <c r="K11" s="44">
        <f ca="1">'P &amp; L Account '!K23</f>
        <v>0.3095604184845257</v>
      </c>
      <c r="L11" s="44">
        <f ca="1">'P &amp; L Account '!L23</f>
        <v>0.18597165825306142</v>
      </c>
      <c r="M11" s="44">
        <f ca="1">'P &amp; L Account '!M23</f>
        <v>4.7179518786773865E-2</v>
      </c>
      <c r="N11" s="44">
        <f>'P &amp; L Account '!N23</f>
        <v>0</v>
      </c>
      <c r="O11" s="44">
        <f>'P &amp; L Account '!O23</f>
        <v>0</v>
      </c>
      <c r="P11" s="4"/>
    </row>
    <row r="12" spans="2:16" ht="18" customHeight="1" x14ac:dyDescent="0.35">
      <c r="B12" s="4" t="s">
        <v>215</v>
      </c>
      <c r="C12" s="4"/>
      <c r="D12" s="4"/>
      <c r="E12" s="4"/>
      <c r="F12" s="44">
        <f>'P &amp; L Account '!F24</f>
        <v>1.7000000000000001E-2</v>
      </c>
      <c r="G12" s="44">
        <f>'P &amp; L Account '!G24</f>
        <v>1.7000000000000001E-2</v>
      </c>
      <c r="H12" s="44">
        <f>'P &amp; L Account '!H24</f>
        <v>1.7000000000000001E-2</v>
      </c>
      <c r="I12" s="44">
        <f>'P &amp; L Account '!I24</f>
        <v>1.7000000000000001E-2</v>
      </c>
      <c r="J12" s="44">
        <f>'P &amp; L Account '!J24</f>
        <v>1.7000000000000001E-2</v>
      </c>
      <c r="K12" s="44">
        <f>'P &amp; L Account '!K24</f>
        <v>1.7000000000000001E-2</v>
      </c>
      <c r="L12" s="44">
        <f>'P &amp; L Account '!L24</f>
        <v>1.7000000000000001E-2</v>
      </c>
      <c r="M12" s="44">
        <f>'P &amp; L Account '!M24</f>
        <v>1.7000000000000001E-2</v>
      </c>
      <c r="N12" s="44">
        <f>'P &amp; L Account '!N24</f>
        <v>1.7000000000000001E-2</v>
      </c>
      <c r="O12" s="44">
        <f>'P &amp; L Account '!O24</f>
        <v>1.7000000000000001E-2</v>
      </c>
      <c r="P12" s="4"/>
    </row>
    <row r="13" spans="2:16" ht="18" customHeight="1" x14ac:dyDescent="0.35">
      <c r="B13" s="84" t="s">
        <v>210</v>
      </c>
      <c r="C13" s="84"/>
      <c r="D13" s="84"/>
      <c r="E13" s="84"/>
      <c r="F13" s="112">
        <f ca="1">SUM(F10:F12)</f>
        <v>0.92075406950000005</v>
      </c>
      <c r="G13" s="112">
        <f t="shared" ref="G13:O13" ca="1" si="3">SUM(G10:G12)</f>
        <v>2.0727990286517044</v>
      </c>
      <c r="H13" s="112">
        <f t="shared" ca="1" si="3"/>
        <v>1.9108622793319696</v>
      </c>
      <c r="I13" s="112">
        <f t="shared" ca="1" si="3"/>
        <v>1.9147784247143733</v>
      </c>
      <c r="J13" s="112">
        <f t="shared" ca="1" si="3"/>
        <v>1.9152945486562394</v>
      </c>
      <c r="K13" s="112">
        <f t="shared" ca="1" si="3"/>
        <v>1.9153896265303041</v>
      </c>
      <c r="L13" s="112">
        <f t="shared" ca="1" si="3"/>
        <v>1.9054312919521776</v>
      </c>
      <c r="M13" s="112">
        <f t="shared" ca="1" si="3"/>
        <v>1.761014030660272</v>
      </c>
      <c r="N13" s="112">
        <f t="shared" ca="1" si="3"/>
        <v>1.7539640627658686</v>
      </c>
      <c r="O13" s="112">
        <f t="shared" ca="1" si="3"/>
        <v>1.7648404423023325</v>
      </c>
      <c r="P13" s="4"/>
    </row>
    <row r="14" spans="2:16" ht="18" customHeight="1" x14ac:dyDescent="0.35">
      <c r="B14" s="4" t="s">
        <v>160</v>
      </c>
      <c r="C14" s="4"/>
      <c r="D14" s="4"/>
      <c r="E14" s="4"/>
      <c r="F14" s="44">
        <f ca="1">'P &amp; L Account '!F23</f>
        <v>0.29327808975561787</v>
      </c>
      <c r="G14" s="44">
        <f ca="1">'P &amp; L Account '!G23</f>
        <v>0.65914005456781011</v>
      </c>
      <c r="H14" s="44">
        <f ca="1">'P &amp; L Account '!H23</f>
        <v>0.58851790586411634</v>
      </c>
      <c r="I14" s="44">
        <f ca="1">'P &amp; L Account '!I23</f>
        <v>0.51083354229005318</v>
      </c>
      <c r="J14" s="44">
        <f ca="1">'P &amp; L Account '!J23</f>
        <v>0.41549364154006663</v>
      </c>
      <c r="K14" s="44">
        <f ca="1">'P &amp; L Account '!K23</f>
        <v>0.3095604184845257</v>
      </c>
      <c r="L14" s="44">
        <f ca="1">'P &amp; L Account '!L23</f>
        <v>0.18597165825306142</v>
      </c>
      <c r="M14" s="44">
        <f ca="1">'P &amp; L Account '!M23</f>
        <v>4.7179518786773865E-2</v>
      </c>
      <c r="N14" s="44">
        <f>'P &amp; L Account '!N23</f>
        <v>0</v>
      </c>
      <c r="O14" s="44">
        <f>'P &amp; L Account '!O23</f>
        <v>0</v>
      </c>
      <c r="P14" s="4"/>
    </row>
    <row r="15" spans="2:16" ht="18" customHeight="1" x14ac:dyDescent="0.35">
      <c r="B15" s="4" t="s">
        <v>215</v>
      </c>
      <c r="C15" s="4"/>
      <c r="D15" s="4"/>
      <c r="E15" s="4"/>
      <c r="F15" s="44">
        <f>'P &amp; L Account '!F24</f>
        <v>1.7000000000000001E-2</v>
      </c>
      <c r="G15" s="44">
        <f>'P &amp; L Account '!G24</f>
        <v>1.7000000000000001E-2</v>
      </c>
      <c r="H15" s="44">
        <f>'P &amp; L Account '!H24</f>
        <v>1.7000000000000001E-2</v>
      </c>
      <c r="I15" s="44">
        <f>'P &amp; L Account '!I24</f>
        <v>1.7000000000000001E-2</v>
      </c>
      <c r="J15" s="44">
        <f>'P &amp; L Account '!J24</f>
        <v>1.7000000000000001E-2</v>
      </c>
      <c r="K15" s="44">
        <f>'P &amp; L Account '!K24</f>
        <v>1.7000000000000001E-2</v>
      </c>
      <c r="L15" s="44">
        <f>'P &amp; L Account '!L24</f>
        <v>1.7000000000000001E-2</v>
      </c>
      <c r="M15" s="44">
        <f>'P &amp; L Account '!M24</f>
        <v>1.7000000000000001E-2</v>
      </c>
      <c r="N15" s="44">
        <f>'P &amp; L Account '!N24</f>
        <v>1.7000000000000001E-2</v>
      </c>
      <c r="O15" s="44">
        <f>'P &amp; L Account '!O24</f>
        <v>1.7000000000000001E-2</v>
      </c>
      <c r="P15" s="4"/>
    </row>
    <row r="16" spans="2:16" ht="18" customHeight="1" x14ac:dyDescent="0.35">
      <c r="B16" s="4" t="s">
        <v>211</v>
      </c>
      <c r="C16" s="4"/>
      <c r="D16" s="4"/>
      <c r="E16" s="4"/>
      <c r="F16" s="44">
        <f ca="1">'Loan Schedule'!F12</f>
        <v>0.13847480137979204</v>
      </c>
      <c r="G16" s="44">
        <f ca="1">'Loan Schedule'!G12</f>
        <v>0.83084880827875229</v>
      </c>
      <c r="H16" s="44">
        <f ca="1">'Loan Schedule'!H12</f>
        <v>0.83084880827875229</v>
      </c>
      <c r="I16" s="44">
        <f ca="1">'Loan Schedule'!I12</f>
        <v>0.99701856993450277</v>
      </c>
      <c r="J16" s="44">
        <f ca="1">'Loan Schedule'!J12</f>
        <v>1.2462732124181282</v>
      </c>
      <c r="K16" s="44">
        <f ca="1">'Loan Schedule'!K12</f>
        <v>1.2462732124181282</v>
      </c>
      <c r="L16" s="44">
        <f ca="1">'Loan Schedule'!L12</f>
        <v>1.6616976165575046</v>
      </c>
      <c r="M16" s="44">
        <f ca="1">'Loan Schedule'!M12</f>
        <v>1.35705305352197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4" t="s">
        <v>210</v>
      </c>
      <c r="C17" s="84"/>
      <c r="D17" s="84"/>
      <c r="E17" s="84"/>
      <c r="F17" s="112">
        <f ca="1">SUM(F14:F16)</f>
        <v>0.44875289113540995</v>
      </c>
      <c r="G17" s="112">
        <f t="shared" ref="G17:O17" ca="1" si="4">SUM(G14:G16)</f>
        <v>1.5069888628465624</v>
      </c>
      <c r="H17" s="112">
        <f t="shared" ca="1" si="4"/>
        <v>1.4363667141428687</v>
      </c>
      <c r="I17" s="112">
        <f t="shared" ca="1" si="4"/>
        <v>1.524852112224556</v>
      </c>
      <c r="J17" s="112">
        <f t="shared" ca="1" si="4"/>
        <v>1.6787668539581948</v>
      </c>
      <c r="K17" s="112">
        <f t="shared" ca="1" si="4"/>
        <v>1.5728336309026538</v>
      </c>
      <c r="L17" s="112">
        <f t="shared" ca="1" si="4"/>
        <v>1.864669274810566</v>
      </c>
      <c r="M17" s="112">
        <f t="shared" ca="1" si="4"/>
        <v>1.4212325723087438</v>
      </c>
      <c r="N17" s="112">
        <f t="shared" si="4"/>
        <v>1.7000000000000001E-2</v>
      </c>
      <c r="O17" s="112">
        <f t="shared" si="4"/>
        <v>1.7000000000000001E-2</v>
      </c>
      <c r="P17" s="4"/>
    </row>
    <row r="18" spans="2:16" ht="18" customHeight="1" x14ac:dyDescent="0.35">
      <c r="B18" s="4" t="s">
        <v>209</v>
      </c>
      <c r="C18" s="4"/>
      <c r="D18" s="4"/>
      <c r="E18" s="4"/>
      <c r="F18" s="149">
        <f t="shared" ref="F18:M18" ca="1" si="5">F13/F17</f>
        <v>2.0518064344284417</v>
      </c>
      <c r="G18" s="149">
        <f t="shared" ca="1" si="5"/>
        <v>1.3754574302137701</v>
      </c>
      <c r="H18" s="149">
        <f t="shared" ca="1" si="5"/>
        <v>1.3303443058914446</v>
      </c>
      <c r="I18" s="149">
        <f t="shared" ca="1" si="5"/>
        <v>1.2557141832731351</v>
      </c>
      <c r="J18" s="149">
        <f t="shared" ca="1" si="5"/>
        <v>1.1408937126321979</v>
      </c>
      <c r="K18" s="149">
        <f t="shared" ca="1" si="5"/>
        <v>1.2177954418682264</v>
      </c>
      <c r="L18" s="149">
        <f t="shared" ca="1" si="5"/>
        <v>1.0218601859816416</v>
      </c>
      <c r="M18" s="149">
        <f t="shared" ca="1" si="5"/>
        <v>1.2390751978049341</v>
      </c>
      <c r="N18" s="149"/>
      <c r="O18" s="149"/>
      <c r="P18" s="4"/>
    </row>
    <row r="19" spans="2:16" ht="18" customHeight="1" x14ac:dyDescent="0.35">
      <c r="B19" s="3" t="s">
        <v>212</v>
      </c>
      <c r="C19" s="3"/>
      <c r="D19" s="3"/>
      <c r="E19" s="3"/>
      <c r="F19" s="403">
        <f ca="1">AVERAGE(F18:M18)</f>
        <v>1.3291183615117241</v>
      </c>
      <c r="G19" s="403"/>
      <c r="H19" s="403"/>
      <c r="I19" s="403"/>
      <c r="J19" s="403"/>
      <c r="K19" s="403"/>
      <c r="L19" s="403"/>
      <c r="M19" s="403"/>
      <c r="N19" s="403"/>
      <c r="O19" s="403"/>
      <c r="P19" s="4"/>
    </row>
    <row r="20" spans="2:16" ht="18" customHeight="1" x14ac:dyDescent="0.35">
      <c r="B20" s="3" t="s">
        <v>213</v>
      </c>
      <c r="C20" s="3"/>
      <c r="D20" s="3"/>
      <c r="E20" s="3"/>
      <c r="F20" s="403">
        <f ca="1">MAX(F18:M18)</f>
        <v>2.0518064344284417</v>
      </c>
      <c r="G20" s="403"/>
      <c r="H20" s="403"/>
      <c r="I20" s="403"/>
      <c r="J20" s="403"/>
      <c r="K20" s="403"/>
      <c r="L20" s="403"/>
      <c r="M20" s="403"/>
      <c r="N20" s="403"/>
      <c r="O20" s="40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2:P96"/>
  <sheetViews>
    <sheetView showGridLines="0" topLeftCell="A25" workbookViewId="0">
      <selection activeCell="D40" sqref="D40"/>
    </sheetView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13" style="43" customWidth="1"/>
    <col min="4" max="4" width="19.332031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26132 Sq. Ft. AHAMDABAD ZEPTO Location Warehouse (Cold Storage)</v>
      </c>
      <c r="C4" s="2" t="s">
        <v>239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72">
        <v>45688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158</v>
      </c>
      <c r="C10" s="4"/>
      <c r="D10" s="44">
        <f>'P &amp; L Account '!D21</f>
        <v>0</v>
      </c>
      <c r="E10" s="44">
        <f>'P &amp; L Account '!E21</f>
        <v>0</v>
      </c>
      <c r="F10" s="44">
        <f ca="1">'P &amp; L Account '!F21</f>
        <v>0.69137677889758709</v>
      </c>
      <c r="G10" s="44">
        <f ca="1">'P &amp; L Account '!G21</f>
        <v>1.6229681178542092</v>
      </c>
      <c r="H10" s="44">
        <f ca="1">'P &amp; L Account '!H21</f>
        <v>1.5167188667792084</v>
      </c>
      <c r="I10" s="44">
        <f ca="1">'P &amp; L Account '!I21</f>
        <v>1.53753825617046</v>
      </c>
      <c r="J10" s="44">
        <f ca="1">'P &amp; L Account '!J21</f>
        <v>1.5579106015477704</v>
      </c>
      <c r="K10" s="44">
        <f ca="1">'P &amp; L Account '!K21</f>
        <v>1.5799690503048871</v>
      </c>
      <c r="L10" s="44">
        <f ca="1">'P &amp; L Account '!L21</f>
        <v>1.6061577504171152</v>
      </c>
      <c r="M10" s="44">
        <f ca="1">'P &amp; L Account '!M21</f>
        <v>1.6320019787565085</v>
      </c>
      <c r="N10" s="44">
        <f ca="1">'P &amp; L Account '!N21</f>
        <v>1.6599676344225958</v>
      </c>
      <c r="O10" s="44">
        <f ca="1">'P &amp; L Account '!O21</f>
        <v>1.6928792285251379</v>
      </c>
      <c r="P10" s="4"/>
    </row>
    <row r="11" spans="2:16" ht="18" customHeight="1" x14ac:dyDescent="0.35">
      <c r="B11" s="4" t="s">
        <v>217</v>
      </c>
      <c r="C11" s="214">
        <f>'Common Assumption'!D74</f>
        <v>0.25168000000000001</v>
      </c>
      <c r="D11" s="44">
        <f t="shared" ref="D11:O11" si="3">D10*$C$11</f>
        <v>0</v>
      </c>
      <c r="E11" s="44">
        <f t="shared" si="3"/>
        <v>0</v>
      </c>
      <c r="F11" s="44">
        <f t="shared" ca="1" si="3"/>
        <v>0.17400570771294474</v>
      </c>
      <c r="G11" s="44">
        <f t="shared" ca="1" si="3"/>
        <v>0.40846861590154743</v>
      </c>
      <c r="H11" s="44">
        <f t="shared" ca="1" si="3"/>
        <v>0.38172780439099119</v>
      </c>
      <c r="I11" s="44">
        <f t="shared" ca="1" si="3"/>
        <v>0.38696762831298143</v>
      </c>
      <c r="J11" s="44">
        <f t="shared" ca="1" si="3"/>
        <v>0.39209494019754287</v>
      </c>
      <c r="K11" s="44">
        <f t="shared" ca="1" si="3"/>
        <v>0.39764661058073403</v>
      </c>
      <c r="L11" s="44">
        <f t="shared" ca="1" si="3"/>
        <v>0.40423778262497956</v>
      </c>
      <c r="M11" s="44">
        <f t="shared" ca="1" si="3"/>
        <v>0.41074225801343811</v>
      </c>
      <c r="N11" s="44">
        <f t="shared" ca="1" si="3"/>
        <v>0.41778065423147892</v>
      </c>
      <c r="O11" s="44">
        <f t="shared" ca="1" si="3"/>
        <v>0.42606384423520677</v>
      </c>
      <c r="P11" s="4"/>
    </row>
    <row r="12" spans="2:16" ht="18" customHeight="1" x14ac:dyDescent="0.35">
      <c r="B12" s="4" t="s">
        <v>218</v>
      </c>
      <c r="C12" s="4"/>
      <c r="D12" s="44">
        <f>'P &amp; L Account '!D20</f>
        <v>0</v>
      </c>
      <c r="E12" s="44">
        <f>'P &amp; L Account '!E20</f>
        <v>0</v>
      </c>
      <c r="F12" s="44">
        <f ca="1">'P &amp; L Account '!F20</f>
        <v>0.22937729060241302</v>
      </c>
      <c r="G12" s="44">
        <f ca="1">'P &amp; L Account '!G20</f>
        <v>0.55050549744579114</v>
      </c>
      <c r="H12" s="44">
        <f ca="1">'P &amp; L Account '!H20</f>
        <v>0.55050549744579114</v>
      </c>
      <c r="I12" s="44">
        <f ca="1">'P &amp; L Account '!I20</f>
        <v>0.55050549744579114</v>
      </c>
      <c r="J12" s="44">
        <f ca="1">'P &amp; L Account '!J20</f>
        <v>0.55050549744579114</v>
      </c>
      <c r="K12" s="44">
        <f ca="1">'P &amp; L Account '!K20</f>
        <v>0.55050549744579114</v>
      </c>
      <c r="L12" s="44">
        <f ca="1">'P &amp; L Account '!L20</f>
        <v>0.55050549744579114</v>
      </c>
      <c r="M12" s="44">
        <f ca="1">'P &amp; L Account '!M20</f>
        <v>0.55050549744579114</v>
      </c>
      <c r="N12" s="44">
        <f ca="1">'P &amp; L Account '!N20</f>
        <v>0.55050549744579114</v>
      </c>
      <c r="O12" s="44">
        <f ca="1">'P &amp; L Account '!O20</f>
        <v>0.55050549744579114</v>
      </c>
      <c r="P12" s="4"/>
    </row>
    <row r="13" spans="2:16" ht="18" customHeight="1" x14ac:dyDescent="0.35">
      <c r="B13" s="84" t="s">
        <v>219</v>
      </c>
      <c r="C13" s="84"/>
      <c r="D13" s="112">
        <f t="shared" ref="D13" si="4">D10-D11+D12</f>
        <v>0</v>
      </c>
      <c r="E13" s="112">
        <f t="shared" ref="E13:O13" si="5">E10-E11+E12</f>
        <v>0</v>
      </c>
      <c r="F13" s="112">
        <f t="shared" ca="1" si="5"/>
        <v>0.74674836178705539</v>
      </c>
      <c r="G13" s="112">
        <f t="shared" ca="1" si="5"/>
        <v>1.7650049993984531</v>
      </c>
      <c r="H13" s="112">
        <f t="shared" ca="1" si="5"/>
        <v>1.6854965598340081</v>
      </c>
      <c r="I13" s="112">
        <f t="shared" ca="1" si="5"/>
        <v>1.7010761253032696</v>
      </c>
      <c r="J13" s="112">
        <f t="shared" ca="1" si="5"/>
        <v>1.7163211587960188</v>
      </c>
      <c r="K13" s="112">
        <f t="shared" ca="1" si="5"/>
        <v>1.7328279371699442</v>
      </c>
      <c r="L13" s="112">
        <f t="shared" ca="1" si="5"/>
        <v>1.7524254652379265</v>
      </c>
      <c r="M13" s="112">
        <f t="shared" ca="1" si="5"/>
        <v>1.7717652181888615</v>
      </c>
      <c r="N13" s="112">
        <f t="shared" ca="1" si="5"/>
        <v>1.792692477636908</v>
      </c>
      <c r="O13" s="112">
        <f t="shared" ca="1" si="5"/>
        <v>1.8173208817357223</v>
      </c>
      <c r="P13" s="4"/>
    </row>
    <row r="14" spans="2:16" ht="18" customHeight="1" x14ac:dyDescent="0.35">
      <c r="B14" s="4" t="s">
        <v>220</v>
      </c>
      <c r="C14" s="4"/>
      <c r="D14" s="44">
        <f>'Working Capital'!D41</f>
        <v>0</v>
      </c>
      <c r="E14" s="44">
        <f>'Working Capital'!E41</f>
        <v>0</v>
      </c>
      <c r="F14" s="44">
        <f>'Working Capital'!F41</f>
        <v>0.14156814076027399</v>
      </c>
      <c r="G14" s="44">
        <f>'Working Capital'!G41</f>
        <v>0.20269458318082192</v>
      </c>
      <c r="H14" s="44">
        <f>'Working Capital'!H41</f>
        <v>-6.0940570160959995E-3</v>
      </c>
      <c r="I14" s="44">
        <f>'Working Capital'!I41</f>
        <v>1.6691230543099456E-2</v>
      </c>
      <c r="J14" s="44">
        <f>'Working Capital'!J41</f>
        <v>1.052951512990824E-2</v>
      </c>
      <c r="K14" s="44">
        <f>'Working Capital'!K41</f>
        <v>1.1298527228152611E-2</v>
      </c>
      <c r="L14" s="44">
        <f>'Working Capital'!L41</f>
        <v>2.0033871550528992E-2</v>
      </c>
      <c r="M14" s="44">
        <f>'Working Capital'!M41</f>
        <v>1.3010670224720355E-2</v>
      </c>
      <c r="N14" s="44">
        <f>'Working Capital'!N41</f>
        <v>1.3962505875384834E-2</v>
      </c>
      <c r="O14" s="44">
        <f>'Working Capital'!O41</f>
        <v>2.4080676071666807E-2</v>
      </c>
      <c r="P14" s="4"/>
    </row>
    <row r="15" spans="2:16" ht="18" customHeight="1" x14ac:dyDescent="0.35">
      <c r="B15" s="4" t="s">
        <v>221</v>
      </c>
      <c r="C15" s="4"/>
      <c r="D15" s="44">
        <f ca="1">'Fund Flow Statement'!D21</f>
        <v>6.4536743880043268</v>
      </c>
      <c r="E15" s="44">
        <f ca="1">'Fund Flow Statement'!E21</f>
        <v>2.7772440413937609</v>
      </c>
      <c r="F15" s="44">
        <f ca="1">'Fund Flow Statement'!F21</f>
        <v>0</v>
      </c>
      <c r="G15" s="44">
        <f ca="1">'Fund Flow Statement'!G21</f>
        <v>0</v>
      </c>
      <c r="H15" s="44">
        <f ca="1">'Fund Flow Statement'!H21</f>
        <v>0</v>
      </c>
      <c r="I15" s="44">
        <f ca="1">'Fund Flow Statement'!I21</f>
        <v>0</v>
      </c>
      <c r="J15" s="44">
        <f ca="1">'Fund Flow Statement'!J21</f>
        <v>0</v>
      </c>
      <c r="K15" s="44">
        <f ca="1">'Fund Flow Statement'!K21</f>
        <v>0</v>
      </c>
      <c r="L15" s="44">
        <f ca="1">'Fund Flow Statement'!L21</f>
        <v>0</v>
      </c>
      <c r="M15" s="44">
        <f ca="1">'Fund Flow Statement'!M21</f>
        <v>0</v>
      </c>
      <c r="N15" s="44">
        <f ca="1">'Fund Flow Statement'!N21</f>
        <v>0</v>
      </c>
      <c r="O15" s="44">
        <f ca="1">'Fund Flow Statement'!O21</f>
        <v>0</v>
      </c>
      <c r="P15" s="4"/>
    </row>
    <row r="16" spans="2:16" ht="18.75" customHeight="1" x14ac:dyDescent="0.35">
      <c r="B16" s="79" t="s">
        <v>222</v>
      </c>
      <c r="C16" s="79"/>
      <c r="D16" s="111">
        <f ca="1">D13-D14-D15</f>
        <v>-6.4536743880043268</v>
      </c>
      <c r="E16" s="111">
        <f ca="1">E13-E14-E15</f>
        <v>-2.7772440413937609</v>
      </c>
      <c r="F16" s="111">
        <f t="shared" ref="F16:O16" ca="1" si="6">F13-F14-F15</f>
        <v>0.60518022102678137</v>
      </c>
      <c r="G16" s="111">
        <f t="shared" ca="1" si="6"/>
        <v>1.5623104162176311</v>
      </c>
      <c r="H16" s="111">
        <f t="shared" ca="1" si="6"/>
        <v>1.691590616850104</v>
      </c>
      <c r="I16" s="111">
        <f t="shared" ca="1" si="6"/>
        <v>1.6843848947601701</v>
      </c>
      <c r="J16" s="111">
        <f t="shared" ca="1" si="6"/>
        <v>1.7057916436661105</v>
      </c>
      <c r="K16" s="111">
        <f t="shared" ca="1" si="6"/>
        <v>1.7215294099417915</v>
      </c>
      <c r="L16" s="111">
        <f t="shared" ca="1" si="6"/>
        <v>1.7323915936873975</v>
      </c>
      <c r="M16" s="111">
        <f t="shared" ca="1" si="6"/>
        <v>1.7587545479641411</v>
      </c>
      <c r="N16" s="111">
        <f t="shared" ca="1" si="6"/>
        <v>1.778729971761523</v>
      </c>
      <c r="O16" s="111">
        <f t="shared" ca="1" si="6"/>
        <v>1.7932402056640555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223</v>
      </c>
      <c r="C18" s="4"/>
      <c r="D18" s="124">
        <f ca="1">D54</f>
        <v>7.8755400000000003E-2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224</v>
      </c>
      <c r="C19" s="4"/>
      <c r="D19" s="124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4" t="s">
        <v>225</v>
      </c>
      <c r="C20" s="84"/>
      <c r="D20" s="150">
        <f ca="1">SUM(D18:D19)</f>
        <v>9.8755400000000007E-2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229</v>
      </c>
      <c r="C21" s="4"/>
      <c r="D21" s="124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51" t="s">
        <v>226</v>
      </c>
      <c r="C23" s="151"/>
      <c r="D23" s="152">
        <f>D9/12</f>
        <v>0.16666666666666666</v>
      </c>
      <c r="E23" s="152">
        <f>D23+(E9/12)</f>
        <v>0.75</v>
      </c>
      <c r="F23" s="152">
        <f>E23+(F9/12)</f>
        <v>1.1666666666666667</v>
      </c>
      <c r="G23" s="152">
        <f>F23+1</f>
        <v>2.166666666666667</v>
      </c>
      <c r="H23" s="152">
        <f t="shared" ref="H23:O23" si="7">G23+1</f>
        <v>3.166666666666667</v>
      </c>
      <c r="I23" s="152">
        <f t="shared" si="7"/>
        <v>4.166666666666667</v>
      </c>
      <c r="J23" s="152">
        <f t="shared" si="7"/>
        <v>5.166666666666667</v>
      </c>
      <c r="K23" s="152">
        <f t="shared" si="7"/>
        <v>6.166666666666667</v>
      </c>
      <c r="L23" s="152">
        <f t="shared" si="7"/>
        <v>7.166666666666667</v>
      </c>
      <c r="M23" s="152">
        <f t="shared" si="7"/>
        <v>8.1666666666666679</v>
      </c>
      <c r="N23" s="152">
        <f t="shared" si="7"/>
        <v>9.1666666666666679</v>
      </c>
      <c r="O23" s="152">
        <f t="shared" si="7"/>
        <v>10.166666666666668</v>
      </c>
      <c r="P23" s="4"/>
    </row>
    <row r="24" spans="2:16" ht="18" customHeight="1" x14ac:dyDescent="0.35">
      <c r="B24" s="4" t="s">
        <v>227</v>
      </c>
      <c r="C24" s="4"/>
      <c r="D24" s="44">
        <f ca="1">1/(1+$D$20)^D23</f>
        <v>0.98442619820393074</v>
      </c>
      <c r="E24" s="44">
        <f ca="1">1/(1+$D$20)^E23</f>
        <v>0.93180327629724335</v>
      </c>
      <c r="F24" s="44">
        <f t="shared" ref="F24:O24" ca="1" si="8">1/(1+$D$20)^F23</f>
        <v>0.89594663034550803</v>
      </c>
      <c r="G24" s="44">
        <f t="shared" ca="1" si="8"/>
        <v>0.81541954683044826</v>
      </c>
      <c r="H24" s="44">
        <f t="shared" ca="1" si="8"/>
        <v>0.74213018368824257</v>
      </c>
      <c r="I24" s="44">
        <f t="shared" ca="1" si="8"/>
        <v>0.6754280194556882</v>
      </c>
      <c r="J24" s="44">
        <f t="shared" ca="1" si="8"/>
        <v>0.61472100110332861</v>
      </c>
      <c r="K24" s="44">
        <f t="shared" ca="1" si="8"/>
        <v>0.55947028893175743</v>
      </c>
      <c r="L24" s="44">
        <f t="shared" ca="1" si="8"/>
        <v>0.50918547379312762</v>
      </c>
      <c r="M24" s="44">
        <f t="shared" ca="1" si="8"/>
        <v>0.46342022418558998</v>
      </c>
      <c r="N24" s="44">
        <f t="shared" ca="1" si="8"/>
        <v>0.42176832458397023</v>
      </c>
      <c r="O24" s="44">
        <f t="shared" ca="1" si="8"/>
        <v>0.3838600698426331</v>
      </c>
      <c r="P24" s="4"/>
    </row>
    <row r="25" spans="2:16" ht="18" customHeight="1" x14ac:dyDescent="0.35">
      <c r="B25" s="151" t="s">
        <v>228</v>
      </c>
      <c r="C25" s="151"/>
      <c r="D25" s="152">
        <f t="shared" ref="D25:O25" ca="1" si="9">D24*D16</f>
        <v>-6.3531661422291785</v>
      </c>
      <c r="E25" s="152">
        <f t="shared" ca="1" si="9"/>
        <v>-2.5878450968477034</v>
      </c>
      <c r="F25" s="152">
        <f t="shared" ca="1" si="9"/>
        <v>0.54220917978069449</v>
      </c>
      <c r="G25" s="152">
        <f t="shared" ca="1" si="9"/>
        <v>1.2739384516006698</v>
      </c>
      <c r="H25" s="152">
        <f t="shared" ca="1" si="9"/>
        <v>1.2553804552082752</v>
      </c>
      <c r="I25" s="152">
        <f t="shared" ca="1" si="9"/>
        <v>1.1376807534689395</v>
      </c>
      <c r="J25" s="152">
        <f t="shared" ca="1" si="9"/>
        <v>1.0485859468681238</v>
      </c>
      <c r="K25" s="152">
        <f t="shared" ca="1" si="9"/>
        <v>0.96314455638465202</v>
      </c>
      <c r="L25" s="152">
        <f t="shared" ca="1" si="9"/>
        <v>0.88210863442694887</v>
      </c>
      <c r="M25" s="152">
        <f t="shared" ca="1" si="9"/>
        <v>0.8150424269049682</v>
      </c>
      <c r="N25" s="152">
        <f t="shared" ca="1" si="9"/>
        <v>0.7502119600771503</v>
      </c>
      <c r="O25" s="152">
        <f t="shared" ca="1" si="9"/>
        <v>0.68835331059082205</v>
      </c>
      <c r="P25" s="4"/>
    </row>
    <row r="26" spans="2:16" ht="18" customHeight="1" x14ac:dyDescent="0.35">
      <c r="B26" s="4" t="s">
        <v>230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19.222427792877802</v>
      </c>
      <c r="P26" s="4"/>
    </row>
    <row r="27" spans="2:16" ht="18" customHeight="1" x14ac:dyDescent="0.35">
      <c r="B27" s="151" t="s">
        <v>231</v>
      </c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>
        <f ca="1">O26*O24</f>
        <v>7.3787224751190452</v>
      </c>
      <c r="P27" s="4"/>
    </row>
    <row r="28" spans="2:16" ht="18" customHeight="1" x14ac:dyDescent="0.35">
      <c r="B28" s="151" t="s">
        <v>388</v>
      </c>
      <c r="C28" s="151">
        <v>0</v>
      </c>
      <c r="D28" s="152">
        <f ca="1">D16+D26</f>
        <v>-6.4536743880043268</v>
      </c>
      <c r="E28" s="152">
        <f t="shared" ref="E28:O28" ca="1" si="10">E16+E26</f>
        <v>-2.7772440413937609</v>
      </c>
      <c r="F28" s="152">
        <f t="shared" ca="1" si="10"/>
        <v>0.60518022102678137</v>
      </c>
      <c r="G28" s="152">
        <f t="shared" ca="1" si="10"/>
        <v>1.5623104162176311</v>
      </c>
      <c r="H28" s="152">
        <f t="shared" ca="1" si="10"/>
        <v>1.691590616850104</v>
      </c>
      <c r="I28" s="152">
        <f t="shared" ca="1" si="10"/>
        <v>1.6843848947601701</v>
      </c>
      <c r="J28" s="152">
        <f t="shared" ca="1" si="10"/>
        <v>1.7057916436661105</v>
      </c>
      <c r="K28" s="152">
        <f t="shared" ca="1" si="10"/>
        <v>1.7215294099417915</v>
      </c>
      <c r="L28" s="152">
        <f t="shared" ca="1" si="10"/>
        <v>1.7323915936873975</v>
      </c>
      <c r="M28" s="152">
        <f t="shared" ca="1" si="10"/>
        <v>1.7587545479641411</v>
      </c>
      <c r="N28" s="152">
        <f t="shared" ca="1" si="10"/>
        <v>1.778729971761523</v>
      </c>
      <c r="O28" s="152">
        <f t="shared" ca="1" si="10"/>
        <v>21.015667998541858</v>
      </c>
      <c r="P28" s="4"/>
    </row>
    <row r="29" spans="2:16" ht="18" customHeight="1" x14ac:dyDescent="0.35">
      <c r="B29" s="4" t="s">
        <v>232</v>
      </c>
      <c r="C29" s="4">
        <v>0</v>
      </c>
      <c r="D29" s="44">
        <f t="shared" ref="D29:O29" ca="1" si="11">D25+D27</f>
        <v>-6.3531661422291785</v>
      </c>
      <c r="E29" s="44">
        <f t="shared" ca="1" si="11"/>
        <v>-2.5878450968477034</v>
      </c>
      <c r="F29" s="44">
        <f t="shared" ca="1" si="11"/>
        <v>0.54220917978069449</v>
      </c>
      <c r="G29" s="44">
        <f t="shared" ca="1" si="11"/>
        <v>1.2739384516006698</v>
      </c>
      <c r="H29" s="44">
        <f t="shared" ca="1" si="11"/>
        <v>1.2553804552082752</v>
      </c>
      <c r="I29" s="44">
        <f t="shared" ca="1" si="11"/>
        <v>1.1376807534689395</v>
      </c>
      <c r="J29" s="44">
        <f t="shared" ca="1" si="11"/>
        <v>1.0485859468681238</v>
      </c>
      <c r="K29" s="44">
        <f t="shared" ca="1" si="11"/>
        <v>0.96314455638465202</v>
      </c>
      <c r="L29" s="44">
        <f t="shared" ca="1" si="11"/>
        <v>0.88210863442694887</v>
      </c>
      <c r="M29" s="44">
        <f t="shared" ca="1" si="11"/>
        <v>0.8150424269049682</v>
      </c>
      <c r="N29" s="44">
        <f t="shared" ca="1" si="11"/>
        <v>0.7502119600771503</v>
      </c>
      <c r="O29" s="44">
        <f t="shared" ca="1" si="11"/>
        <v>8.0670757857098678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233</v>
      </c>
      <c r="C31" s="3"/>
      <c r="D31" s="157">
        <f ca="1">XNPV(D20,C28:O28,C7:O7)</f>
        <v>7.7922144335757801</v>
      </c>
      <c r="E31" s="232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234</v>
      </c>
      <c r="C33" s="3"/>
      <c r="D33" s="231">
        <f ca="1">XIRR(D28:O28,D7:O7)</f>
        <v>0.20676531195640566</v>
      </c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4"/>
    </row>
    <row r="34" spans="2:16" ht="18" customHeight="1" x14ac:dyDescent="0.35">
      <c r="C34" s="4"/>
      <c r="D34" s="255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3" t="s">
        <v>579</v>
      </c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237</v>
      </c>
      <c r="C37" s="4"/>
      <c r="D37" s="45"/>
      <c r="E37" s="45"/>
      <c r="F37" s="45">
        <f t="shared" ref="F37:O37" si="12">F8</f>
        <v>1</v>
      </c>
      <c r="G37" s="45">
        <f t="shared" si="12"/>
        <v>2</v>
      </c>
      <c r="H37" s="45">
        <f t="shared" si="12"/>
        <v>3</v>
      </c>
      <c r="I37" s="45">
        <f t="shared" si="12"/>
        <v>4</v>
      </c>
      <c r="J37" s="45">
        <f t="shared" si="12"/>
        <v>5</v>
      </c>
      <c r="K37" s="45">
        <f t="shared" si="12"/>
        <v>6</v>
      </c>
      <c r="L37" s="45">
        <f t="shared" si="12"/>
        <v>7</v>
      </c>
      <c r="M37" s="45">
        <f t="shared" si="12"/>
        <v>8</v>
      </c>
      <c r="N37" s="45">
        <f t="shared" si="12"/>
        <v>9</v>
      </c>
      <c r="O37" s="45">
        <f t="shared" si="12"/>
        <v>10</v>
      </c>
      <c r="P37" s="4"/>
    </row>
    <row r="38" spans="2:16" ht="18" customHeight="1" x14ac:dyDescent="0.35">
      <c r="B38" s="4" t="s">
        <v>166</v>
      </c>
      <c r="C38" s="4"/>
      <c r="D38" s="44"/>
      <c r="E38" s="44"/>
      <c r="F38" s="44">
        <f ca="1">'P &amp; L Account '!F36</f>
        <v>0.61047597974438217</v>
      </c>
      <c r="G38" s="44">
        <f ca="1">'P &amp; L Account '!G36</f>
        <v>1.3966589740838946</v>
      </c>
      <c r="H38" s="44">
        <f ca="1">'P &amp; L Account '!H36</f>
        <v>1.3053443734678534</v>
      </c>
      <c r="I38" s="44">
        <f ca="1">'P &amp; L Account '!I36</f>
        <v>1.3869448824243202</v>
      </c>
      <c r="J38" s="44">
        <f ca="1">'P &amp; L Account '!J36</f>
        <v>1.482800907116173</v>
      </c>
      <c r="K38" s="44">
        <f ca="1">'P &amp; L Account '!K36</f>
        <v>1.5888292080457784</v>
      </c>
      <c r="L38" s="44">
        <f ca="1">'P &amp; L Account '!L36</f>
        <v>1.7024596336991162</v>
      </c>
      <c r="M38" s="44">
        <f ca="1">'P &amp; L Account '!M36</f>
        <v>1.6968345118734982</v>
      </c>
      <c r="N38" s="44">
        <f ca="1">'P &amp; L Account '!N36</f>
        <v>1.7369640627658687</v>
      </c>
      <c r="O38" s="44">
        <f ca="1">'P &amp; L Account '!O36</f>
        <v>1.7478404423023326</v>
      </c>
      <c r="P38" s="4"/>
    </row>
    <row r="39" spans="2:16" ht="18" customHeight="1" x14ac:dyDescent="0.35">
      <c r="B39" s="4" t="s">
        <v>235</v>
      </c>
      <c r="C39" s="4"/>
      <c r="D39" s="44"/>
      <c r="E39" s="44"/>
      <c r="F39" s="44">
        <f t="shared" ref="F39" ca="1" si="13">E39+F38</f>
        <v>0.61047597974438217</v>
      </c>
      <c r="G39" s="44">
        <f t="shared" ref="G39" ca="1" si="14">F39+G38</f>
        <v>2.0071349538282766</v>
      </c>
      <c r="H39" s="44">
        <f t="shared" ref="H39" ca="1" si="15">G39+H38</f>
        <v>3.3124793272961299</v>
      </c>
      <c r="I39" s="44">
        <f t="shared" ref="I39" ca="1" si="16">H39+I38</f>
        <v>4.6994242097204504</v>
      </c>
      <c r="J39" s="44">
        <f t="shared" ref="J39" ca="1" si="17">I39+J38</f>
        <v>6.1822251168366229</v>
      </c>
      <c r="K39" s="44">
        <f t="shared" ref="K39" ca="1" si="18">J39+K38</f>
        <v>7.7710543248824013</v>
      </c>
      <c r="L39" s="44">
        <f t="shared" ref="L39" ca="1" si="19">K39+L38</f>
        <v>9.4735139585815169</v>
      </c>
      <c r="M39" s="44">
        <f t="shared" ref="M39" ca="1" si="20">L39+M38</f>
        <v>11.170348470455014</v>
      </c>
      <c r="N39" s="44">
        <f t="shared" ref="N39" ca="1" si="21">M39+N38</f>
        <v>12.907312533220884</v>
      </c>
      <c r="O39" s="44">
        <f t="shared" ref="O39" ca="1" si="22">N39+O38</f>
        <v>14.655152975523215</v>
      </c>
      <c r="P39" s="4"/>
    </row>
    <row r="40" spans="2:16" ht="18" customHeight="1" x14ac:dyDescent="0.35">
      <c r="B40" s="4" t="s">
        <v>236</v>
      </c>
      <c r="C40" s="4"/>
      <c r="D40" s="44">
        <f ca="1">'TPC and MoF'!D19</f>
        <v>10.991918429398089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238</v>
      </c>
      <c r="C41" s="3"/>
      <c r="D41" s="233">
        <f ca="1">8+((D40-M39)/N38)</f>
        <v>7.897274765274763</v>
      </c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404" t="s">
        <v>379</v>
      </c>
      <c r="C44" s="404"/>
      <c r="D44" s="40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3" t="s">
        <v>380</v>
      </c>
      <c r="C45" s="223"/>
      <c r="D45" s="224">
        <f ca="1">'TPC and MoF'!D26</f>
        <v>8.3084880827875214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3" t="s">
        <v>46</v>
      </c>
      <c r="C46" s="223"/>
      <c r="D46" s="224">
        <f ca="1">'TPC and MoF'!D25</f>
        <v>2.7694960275958405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5" t="s">
        <v>381</v>
      </c>
      <c r="C47" s="225"/>
      <c r="D47" s="226">
        <f ca="1">SUM(D45:D46)</f>
        <v>11.077984110383362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3" t="s">
        <v>382</v>
      </c>
      <c r="C48" s="223"/>
      <c r="D48" s="227">
        <f ca="1">D45/D47</f>
        <v>0.75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3" t="s">
        <v>383</v>
      </c>
      <c r="C49" s="223"/>
      <c r="D49" s="227">
        <f ca="1">D46/D47</f>
        <v>0.25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3" t="s">
        <v>384</v>
      </c>
      <c r="C50" s="223"/>
      <c r="D50" s="228">
        <f>'Common Assumption'!D89</f>
        <v>8.5000000000000006E-2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3" t="s">
        <v>385</v>
      </c>
      <c r="C51" s="223"/>
      <c r="D51" s="228">
        <f>'Common Assumption'!D74</f>
        <v>0.25168000000000001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3" t="s">
        <v>386</v>
      </c>
      <c r="C52" s="223"/>
      <c r="D52" s="227">
        <f>D50*(1-D51)</f>
        <v>6.3607200000000003E-2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3" t="s">
        <v>387</v>
      </c>
      <c r="C53" s="223"/>
      <c r="D53" s="228">
        <v>0.1242</v>
      </c>
      <c r="E53" s="250" t="s">
        <v>393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9" t="s">
        <v>379</v>
      </c>
      <c r="C54" s="229"/>
      <c r="D54" s="230">
        <f ca="1">D48*D52+D49*D53</f>
        <v>7.8755400000000003E-2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</sheetData>
  <mergeCells count="3">
    <mergeCell ref="D6:E6"/>
    <mergeCell ref="F6:O6"/>
    <mergeCell ref="B44:D44"/>
  </mergeCells>
  <hyperlinks>
    <hyperlink ref="E53" r:id="rId1" xr:uid="{00000000-0004-0000-1300-000000000000}"/>
  </hyperlinks>
  <pageMargins left="0.7" right="0.7" top="0.75" bottom="0.75" header="0.3" footer="0.3"/>
  <pageSetup orientation="portrait"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2:P102"/>
  <sheetViews>
    <sheetView showGridLines="0" topLeftCell="A16" zoomScaleNormal="100" workbookViewId="0">
      <selection activeCell="F46" sqref="F46:O46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26132 Sq. Ft. AHAMDABAD ZEPTO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26132 Sq. Ft. AHAMDABAD ZEPTO Location Warehouse (Cold Storage)</v>
      </c>
      <c r="C4" s="2" t="s">
        <v>248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400" t="s">
        <v>0</v>
      </c>
      <c r="E6" s="400"/>
      <c r="F6" s="401" t="s">
        <v>56</v>
      </c>
      <c r="G6" s="401"/>
      <c r="H6" s="401"/>
      <c r="I6" s="401"/>
      <c r="J6" s="401"/>
      <c r="K6" s="401"/>
      <c r="L6" s="401"/>
      <c r="M6" s="401"/>
      <c r="N6" s="401"/>
      <c r="O6" s="401"/>
    </row>
    <row r="7" spans="2:16" ht="18" customHeight="1" x14ac:dyDescent="0.35">
      <c r="B7" s="3" t="s">
        <v>40</v>
      </c>
      <c r="C7" s="369" t="s">
        <v>61</v>
      </c>
      <c r="D7" s="42">
        <f>EOMONTH('Common Assumption'!E9,2)</f>
        <v>45747</v>
      </c>
      <c r="E7" s="42">
        <f>'Common Assumption'!E11</f>
        <v>45961</v>
      </c>
      <c r="F7" s="42">
        <f>DATE(YEAR(E7),MONTH(E7)+5,DAY(E7))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57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55</v>
      </c>
      <c r="C9" s="53">
        <v>9</v>
      </c>
      <c r="D9" s="54">
        <f>MONTH(D7-'Common Assumption'!E9)</f>
        <v>2</v>
      </c>
      <c r="E9" s="54">
        <f>C9-D9</f>
        <v>7</v>
      </c>
      <c r="F9" s="53">
        <f>MONTH(F7-E7)</f>
        <v>5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240</v>
      </c>
      <c r="C11" s="4"/>
      <c r="D11" s="4"/>
      <c r="E11" s="4"/>
      <c r="F11" s="44">
        <f>'P &amp; L Account '!F11</f>
        <v>1.7620587000000001</v>
      </c>
      <c r="G11" s="44">
        <f>'P &amp; L Account '!G11</f>
        <v>4.28494098</v>
      </c>
      <c r="H11" s="44">
        <f>'P &amp; L Account '!H11</f>
        <v>4.4082638849999993</v>
      </c>
      <c r="I11" s="44">
        <f>'P &amp; L Account '!I11</f>
        <v>4.6259736172500006</v>
      </c>
      <c r="J11" s="44">
        <f>'P &amp; L Account '!J11</f>
        <v>4.7674881512624987</v>
      </c>
      <c r="K11" s="44">
        <f>'P &amp; L Account '!K11</f>
        <v>4.9190971933818748</v>
      </c>
      <c r="L11" s="44">
        <f>'P &amp; L Account '!L11</f>
        <v>5.1799815744189361</v>
      </c>
      <c r="M11" s="44">
        <f>'P &amp; L Account '!M11</f>
        <v>5.3540265721304499</v>
      </c>
      <c r="N11" s="44">
        <f>'P &amp; L Account '!N11</f>
        <v>5.5405240424348321</v>
      </c>
      <c r="O11" s="44">
        <f>'P &amp; L Account '!O11</f>
        <v>5.8535950269847712</v>
      </c>
      <c r="P11" s="4"/>
    </row>
    <row r="12" spans="2:16" ht="18" customHeight="1" x14ac:dyDescent="0.35">
      <c r="B12" s="4" t="s">
        <v>241</v>
      </c>
      <c r="C12" s="4"/>
      <c r="D12" s="4"/>
      <c r="E12" s="4"/>
      <c r="F12" s="44">
        <f>'P &amp; L Account '!F17</f>
        <v>2.64308805E-2</v>
      </c>
      <c r="G12" s="44">
        <f>'P &amp; L Account '!G17</f>
        <v>6.4274114699999996E-2</v>
      </c>
      <c r="H12" s="44">
        <f>'P &amp; L Account '!H17</f>
        <v>6.6123958274999992E-2</v>
      </c>
      <c r="I12" s="44">
        <f>'P &amp; L Account '!I17</f>
        <v>6.9389604258750001E-2</v>
      </c>
      <c r="J12" s="44">
        <f>'P &amp; L Account '!J17</f>
        <v>7.1512322268937473E-2</v>
      </c>
      <c r="K12" s="44">
        <f>'P &amp; L Account '!K17</f>
        <v>7.3786457900728117E-2</v>
      </c>
      <c r="L12" s="44">
        <f>'P &amp; L Account '!L17</f>
        <v>7.7699723616284036E-2</v>
      </c>
      <c r="M12" s="44">
        <f>'P &amp; L Account '!M17</f>
        <v>8.0310398581956752E-2</v>
      </c>
      <c r="N12" s="44">
        <f>'P &amp; L Account '!N17</f>
        <v>8.3107860636522479E-2</v>
      </c>
      <c r="O12" s="44">
        <f>'P &amp; L Account '!O17</f>
        <v>8.7803925404771568E-2</v>
      </c>
      <c r="P12" s="4"/>
    </row>
    <row r="13" spans="2:16" ht="18" customHeight="1" x14ac:dyDescent="0.35">
      <c r="B13" s="21" t="s">
        <v>242</v>
      </c>
      <c r="C13" s="21"/>
      <c r="D13" s="21"/>
      <c r="E13" s="21"/>
      <c r="F13" s="126">
        <f>F11-F12</f>
        <v>1.7356278195000001</v>
      </c>
      <c r="G13" s="126">
        <f t="shared" ref="G13:O13" si="3">G11-G12</f>
        <v>4.2206668653000001</v>
      </c>
      <c r="H13" s="126">
        <f t="shared" si="3"/>
        <v>4.3421399267249994</v>
      </c>
      <c r="I13" s="126">
        <f t="shared" si="3"/>
        <v>4.5565840129912507</v>
      </c>
      <c r="J13" s="126">
        <f t="shared" si="3"/>
        <v>4.6959758289935616</v>
      </c>
      <c r="K13" s="126">
        <f t="shared" si="3"/>
        <v>4.8453107354811467</v>
      </c>
      <c r="L13" s="126">
        <f t="shared" si="3"/>
        <v>5.102281850802652</v>
      </c>
      <c r="M13" s="126">
        <f t="shared" si="3"/>
        <v>5.2737161735484932</v>
      </c>
      <c r="N13" s="126">
        <f t="shared" si="3"/>
        <v>5.45741618179831</v>
      </c>
      <c r="O13" s="126">
        <f t="shared" si="3"/>
        <v>5.7657911015799996</v>
      </c>
      <c r="P13" s="4"/>
    </row>
    <row r="14" spans="2:16" ht="18" customHeight="1" x14ac:dyDescent="0.35">
      <c r="B14" s="4" t="s">
        <v>243</v>
      </c>
      <c r="C14" s="4"/>
      <c r="D14" s="4"/>
      <c r="E14" s="4"/>
      <c r="F14" s="44">
        <f>'P &amp; L Account '!F13+'P &amp; L Account '!F14+'P &amp; L Account '!F15+'P &amp; L Account '!F16</f>
        <v>0.81487374999999995</v>
      </c>
      <c r="G14" s="44">
        <f>'P &amp; L Account '!G13+'P &amp; L Account '!G14+'P &amp; L Account '!G15+'P &amp; L Account '!G16</f>
        <v>2.0471932499999999</v>
      </c>
      <c r="H14" s="44">
        <f>'P &amp; L Account '!H13+'P &amp; L Account '!H14+'P &amp; L Account '!H15+'P &amp; L Account '!H16</f>
        <v>2.2749155624999999</v>
      </c>
      <c r="I14" s="44">
        <f>'P &amp; L Account '!I13+'P &amp; L Account '!I14+'P &amp; L Account '!I15+'P &amp; L Account '!I16</f>
        <v>2.4685402593749997</v>
      </c>
      <c r="J14" s="44">
        <f>'P &amp; L Account '!J13+'P &amp; L Account '!J14+'P &amp; L Account '!J15+'P &amp; L Account '!J16</f>
        <v>2.5875597299999997</v>
      </c>
      <c r="K14" s="44">
        <f>'P &amp; L Account '!K13+'P &amp; L Account '!K14+'P &amp; L Account '!K15+'P &amp; L Account '!K16</f>
        <v>2.7148361877304685</v>
      </c>
      <c r="L14" s="44">
        <f>'P &amp; L Account '!L13+'P &amp; L Account '!L14+'P &amp; L Account '!L15+'P &amp; L Account '!L16</f>
        <v>2.9456186029397458</v>
      </c>
      <c r="M14" s="44">
        <f>'P &amp; L Account '!M13+'P &amp; L Account '!M14+'P &amp; L Account '!M15+'P &amp; L Account '!M16</f>
        <v>3.0912086973461936</v>
      </c>
      <c r="N14" s="44">
        <f>'P &amp; L Account '!N13+'P &amp; L Account '!N14+'P &amp; L Account '!N15+'P &amp; L Account '!N16</f>
        <v>3.2469430499299228</v>
      </c>
      <c r="O14" s="44">
        <f>'P &amp; L Account '!O13+'P &amp; L Account '!O14+'P &amp; L Account '!O15+'P &amp; L Account '!O16</f>
        <v>3.5224063756090707</v>
      </c>
      <c r="P14" s="4"/>
    </row>
    <row r="15" spans="2:16" ht="18" customHeight="1" x14ac:dyDescent="0.35">
      <c r="B15" s="4" t="s">
        <v>244</v>
      </c>
      <c r="C15" s="4"/>
      <c r="D15" s="4"/>
      <c r="E15" s="4"/>
      <c r="F15" s="44">
        <f>F13-F14</f>
        <v>0.92075406950000016</v>
      </c>
      <c r="G15" s="44">
        <f t="shared" ref="G15:O15" si="4">G13-G14</f>
        <v>2.1734736153000003</v>
      </c>
      <c r="H15" s="44">
        <f t="shared" si="4"/>
        <v>2.0672243642249994</v>
      </c>
      <c r="I15" s="44">
        <f t="shared" si="4"/>
        <v>2.0880437536162511</v>
      </c>
      <c r="J15" s="44">
        <f t="shared" si="4"/>
        <v>2.1084160989935619</v>
      </c>
      <c r="K15" s="44">
        <f t="shared" si="4"/>
        <v>2.1304745477506781</v>
      </c>
      <c r="L15" s="44">
        <f t="shared" si="4"/>
        <v>2.1566632478629062</v>
      </c>
      <c r="M15" s="44">
        <f t="shared" si="4"/>
        <v>2.1825074762022996</v>
      </c>
      <c r="N15" s="44">
        <f t="shared" si="4"/>
        <v>2.2104731318683872</v>
      </c>
      <c r="O15" s="44">
        <f t="shared" si="4"/>
        <v>2.243384725970929</v>
      </c>
      <c r="P15" s="4"/>
    </row>
    <row r="16" spans="2:16" ht="18" customHeight="1" x14ac:dyDescent="0.35">
      <c r="B16" s="21" t="s">
        <v>245</v>
      </c>
      <c r="C16" s="21"/>
      <c r="D16" s="21"/>
      <c r="E16" s="21"/>
      <c r="F16" s="154">
        <f>F13/F11</f>
        <v>0.98499999999999999</v>
      </c>
      <c r="G16" s="154">
        <f t="shared" ref="G16:O16" si="5">G13/G11</f>
        <v>0.98499999999999999</v>
      </c>
      <c r="H16" s="154">
        <f t="shared" si="5"/>
        <v>0.98499999999999999</v>
      </c>
      <c r="I16" s="154">
        <f t="shared" si="5"/>
        <v>0.98499999999999999</v>
      </c>
      <c r="J16" s="154">
        <f t="shared" si="5"/>
        <v>0.9850000000000001</v>
      </c>
      <c r="K16" s="154">
        <f t="shared" si="5"/>
        <v>0.98499999999999999</v>
      </c>
      <c r="L16" s="154">
        <f t="shared" si="5"/>
        <v>0.98499999999999999</v>
      </c>
      <c r="M16" s="154">
        <f t="shared" si="5"/>
        <v>0.98499999999999999</v>
      </c>
      <c r="N16" s="154">
        <f t="shared" si="5"/>
        <v>0.9850000000000001</v>
      </c>
      <c r="O16" s="154">
        <f t="shared" si="5"/>
        <v>0.98499999999999999</v>
      </c>
      <c r="P16" s="4"/>
    </row>
    <row r="17" spans="2:16" ht="18" customHeight="1" x14ac:dyDescent="0.35">
      <c r="B17" s="155" t="s">
        <v>246</v>
      </c>
      <c r="C17" s="21"/>
      <c r="D17" s="21"/>
      <c r="E17" s="21"/>
      <c r="F17" s="126">
        <f>(F14/F13)*F11</f>
        <v>0.82728299492385782</v>
      </c>
      <c r="G17" s="126">
        <f t="shared" ref="G17:O17" si="6">(G14/G13)*G11</f>
        <v>2.0783687817258882</v>
      </c>
      <c r="H17" s="126">
        <f t="shared" si="6"/>
        <v>2.3095589467005073</v>
      </c>
      <c r="I17" s="126">
        <f t="shared" si="6"/>
        <v>2.5061322430203044</v>
      </c>
      <c r="J17" s="126">
        <f t="shared" si="6"/>
        <v>2.6269641928934004</v>
      </c>
      <c r="K17" s="126">
        <f t="shared" si="6"/>
        <v>2.7561788707923536</v>
      </c>
      <c r="L17" s="126">
        <f t="shared" si="6"/>
        <v>2.9904757390251224</v>
      </c>
      <c r="M17" s="126">
        <f t="shared" si="6"/>
        <v>3.1382829414682165</v>
      </c>
      <c r="N17" s="126">
        <f t="shared" si="6"/>
        <v>3.2963888831775865</v>
      </c>
      <c r="O17" s="126">
        <f t="shared" si="6"/>
        <v>3.5760470818366197</v>
      </c>
      <c r="P17" s="4"/>
    </row>
    <row r="18" spans="2:16" ht="18" customHeight="1" x14ac:dyDescent="0.35">
      <c r="B18" s="85" t="s">
        <v>247</v>
      </c>
      <c r="C18" s="85"/>
      <c r="D18" s="85"/>
      <c r="E18" s="85"/>
      <c r="F18" s="156">
        <f>F17/F11</f>
        <v>0.46949797695380852</v>
      </c>
      <c r="G18" s="156">
        <f t="shared" ref="G18:O18" si="7">G17/G11</f>
        <v>0.48504023542604041</v>
      </c>
      <c r="H18" s="156">
        <f t="shared" si="7"/>
        <v>0.52391576524246752</v>
      </c>
      <c r="I18" s="156">
        <f t="shared" si="7"/>
        <v>0.54175238563295636</v>
      </c>
      <c r="J18" s="156">
        <f t="shared" si="7"/>
        <v>0.55101640728729295</v>
      </c>
      <c r="K18" s="156">
        <f t="shared" si="7"/>
        <v>0.56030177132919856</v>
      </c>
      <c r="L18" s="156">
        <f t="shared" si="7"/>
        <v>0.57731397227230075</v>
      </c>
      <c r="M18" s="156">
        <f t="shared" si="7"/>
        <v>0.58615378522849682</v>
      </c>
      <c r="N18" s="156">
        <f t="shared" si="7"/>
        <v>0.59495976516491378</v>
      </c>
      <c r="O18" s="156">
        <f t="shared" si="7"/>
        <v>0.61091467130049604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3" t="s">
        <v>249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hidden="1" customHeight="1" x14ac:dyDescent="0.35">
      <c r="B22" s="4" t="s">
        <v>173</v>
      </c>
      <c r="C22" s="4"/>
      <c r="D22" s="4"/>
      <c r="E22" s="4"/>
      <c r="F22" s="59">
        <f>'P &amp; L Account '!F47</f>
        <v>0.52254449270049863</v>
      </c>
      <c r="G22" s="59">
        <f>'P &amp; L Account '!G47</f>
        <v>0.5072353681053503</v>
      </c>
      <c r="H22" s="59">
        <f>'P &amp; L Account '!H47</f>
        <v>0.46894297123616951</v>
      </c>
      <c r="I22" s="59">
        <f>'P &amp; L Account '!I47</f>
        <v>0.45137390015153805</v>
      </c>
      <c r="J22" s="59">
        <f>'P &amp; L Account '!J47</f>
        <v>0.44224883882201632</v>
      </c>
      <c r="K22" s="59">
        <f>'P &amp; L Account '!K47</f>
        <v>0.43310275524073938</v>
      </c>
      <c r="L22" s="59">
        <f>'P &amp; L Account '!L47</f>
        <v>0.4163457373117837</v>
      </c>
      <c r="M22" s="59">
        <f>'P &amp; L Account '!M47</f>
        <v>0.40763852154993063</v>
      </c>
      <c r="N22" s="59">
        <f>'P &amp; L Account '!N47</f>
        <v>0.39896463131255988</v>
      </c>
      <c r="O22" s="59">
        <f>'P &amp; L Account '!O47</f>
        <v>0.38324904876901139</v>
      </c>
      <c r="P22" s="4"/>
    </row>
    <row r="23" spans="2:16" ht="18" hidden="1" customHeight="1" x14ac:dyDescent="0.35">
      <c r="B23" s="51" t="s">
        <v>250</v>
      </c>
      <c r="C23" s="51"/>
      <c r="D23" s="51"/>
      <c r="E23" s="51"/>
      <c r="F23" s="405">
        <f>AVERAGE(F22:O22)</f>
        <v>0.4431646265199598</v>
      </c>
      <c r="G23" s="405"/>
      <c r="H23" s="405"/>
      <c r="I23" s="405"/>
      <c r="J23" s="405"/>
      <c r="K23" s="405"/>
      <c r="L23" s="405"/>
      <c r="M23" s="405"/>
      <c r="N23" s="405"/>
      <c r="O23" s="405"/>
      <c r="P23" s="4"/>
    </row>
    <row r="24" spans="2:16" ht="18" hidden="1" customHeight="1" x14ac:dyDescent="0.35">
      <c r="B24" s="4" t="s">
        <v>176</v>
      </c>
      <c r="C24" s="4"/>
      <c r="D24" s="4"/>
      <c r="E24" s="4"/>
      <c r="F24" s="59">
        <f ca="1">'P &amp; L Account '!F48</f>
        <v>0.39236875530740667</v>
      </c>
      <c r="G24" s="59">
        <f ca="1">'P &amp; L Account '!G48</f>
        <v>0.3787609036925893</v>
      </c>
      <c r="H24" s="59">
        <f ca="1">'P &amp; L Account '!H48</f>
        <v>0.34406263017514632</v>
      </c>
      <c r="I24" s="59">
        <f ca="1">'P &amp; L Account '!I48</f>
        <v>0.33237073606236417</v>
      </c>
      <c r="J24" s="59">
        <f ca="1">'P &amp; L Account '!J48</f>
        <v>0.32677807518728985</v>
      </c>
      <c r="K24" s="59">
        <f ca="1">'P &amp; L Account '!K48</f>
        <v>0.32119085844259559</v>
      </c>
      <c r="L24" s="59">
        <f ca="1">'P &amp; L Account '!L48</f>
        <v>0.3100701667258895</v>
      </c>
      <c r="M24" s="59">
        <f ca="1">'P &amp; L Account '!M48</f>
        <v>0.30481768380673346</v>
      </c>
      <c r="N24" s="59">
        <f ca="1">'P &amp; L Account '!N48</f>
        <v>0.29960480664083688</v>
      </c>
      <c r="O24" s="59">
        <f ca="1">'P &amp; L Account '!O48</f>
        <v>0.28920333926775804</v>
      </c>
      <c r="P24" s="4"/>
    </row>
    <row r="25" spans="2:16" ht="18" hidden="1" customHeight="1" x14ac:dyDescent="0.35">
      <c r="B25" s="51" t="s">
        <v>250</v>
      </c>
      <c r="C25" s="51"/>
      <c r="D25" s="51"/>
      <c r="E25" s="51"/>
      <c r="F25" s="405">
        <f ca="1">AVERAGE(F24:O24)</f>
        <v>0.32992279553086096</v>
      </c>
      <c r="G25" s="405"/>
      <c r="H25" s="405"/>
      <c r="I25" s="405"/>
      <c r="J25" s="405"/>
      <c r="K25" s="405"/>
      <c r="L25" s="405"/>
      <c r="M25" s="405"/>
      <c r="N25" s="405"/>
      <c r="O25" s="405"/>
      <c r="P25" s="4"/>
    </row>
    <row r="26" spans="2:16" ht="18" hidden="1" customHeight="1" x14ac:dyDescent="0.35">
      <c r="B26" s="4" t="s">
        <v>174</v>
      </c>
      <c r="C26" s="4"/>
      <c r="D26" s="4"/>
      <c r="E26" s="4"/>
      <c r="F26" s="59">
        <f ca="1">'P &amp; L Account '!F49</f>
        <v>5.8912605685439497E-2</v>
      </c>
      <c r="G26" s="59">
        <f ca="1">'P &amp; L Account '!G49</f>
        <v>0.163033859288018</v>
      </c>
      <c r="H26" s="59">
        <f ca="1">'P &amp; L Account '!H49</f>
        <v>0.14721922057190842</v>
      </c>
      <c r="I26" s="59">
        <f ca="1">'P &amp; L Account '!I49</f>
        <v>0.16561970320018174</v>
      </c>
      <c r="J26" s="59">
        <f ca="1">'P &amp; L Account '!J49</f>
        <v>0.18717457270277474</v>
      </c>
      <c r="K26" s="59">
        <f ca="1">'P &amp; L Account '!K49</f>
        <v>0.20822348253068676</v>
      </c>
      <c r="L26" s="59">
        <f ca="1">'P &amp; L Account '!L49</f>
        <v>0.2239385191125125</v>
      </c>
      <c r="M26" s="59">
        <f ca="1">'P &amp; L Account '!M49</f>
        <v>0.21913094517528789</v>
      </c>
      <c r="N26" s="59">
        <f ca="1">'P &amp; L Account '!N49</f>
        <v>0.22190419728795502</v>
      </c>
      <c r="O26" s="59">
        <f ca="1">'P &amp; L Account '!O49</f>
        <v>0.21424337326183701</v>
      </c>
      <c r="P26" s="4"/>
    </row>
    <row r="27" spans="2:16" ht="18" hidden="1" customHeight="1" x14ac:dyDescent="0.35">
      <c r="B27" s="51" t="s">
        <v>250</v>
      </c>
      <c r="C27" s="51"/>
      <c r="D27" s="51"/>
      <c r="E27" s="51"/>
      <c r="F27" s="405">
        <f ca="1">AVERAGE(F26:O26)</f>
        <v>0.18094004788166013</v>
      </c>
      <c r="G27" s="405"/>
      <c r="H27" s="405"/>
      <c r="I27" s="405"/>
      <c r="J27" s="405"/>
      <c r="K27" s="405"/>
      <c r="L27" s="405"/>
      <c r="M27" s="405"/>
      <c r="N27" s="405"/>
      <c r="O27" s="405"/>
      <c r="P27" s="4"/>
    </row>
    <row r="28" spans="2:16" ht="18" hidden="1" customHeight="1" x14ac:dyDescent="0.35">
      <c r="B28" s="4" t="s">
        <v>175</v>
      </c>
      <c r="C28" s="4"/>
      <c r="D28" s="4"/>
      <c r="E28" s="4"/>
      <c r="F28" s="59">
        <f>'P &amp; L Account '!F50</f>
        <v>0</v>
      </c>
      <c r="G28" s="59">
        <f>'P &amp; L Account '!G50</f>
        <v>1.4317810638204049</v>
      </c>
      <c r="H28" s="59">
        <f>'P &amp; L Account '!H50</f>
        <v>2.8780537602643763E-2</v>
      </c>
      <c r="I28" s="59">
        <f>'P &amp; L Account '!I50</f>
        <v>4.9386728637276445E-2</v>
      </c>
      <c r="J28" s="59">
        <f>'P &amp; L Account '!J50</f>
        <v>3.0591297253576677E-2</v>
      </c>
      <c r="K28" s="59">
        <f>'P &amp; L Account '!K50</f>
        <v>3.1800612253064076E-2</v>
      </c>
      <c r="L28" s="59">
        <f>'P &amp; L Account '!L50</f>
        <v>5.3035012479130117E-2</v>
      </c>
      <c r="M28" s="59">
        <f>'P &amp; L Account '!M50</f>
        <v>3.3599539923274246E-2</v>
      </c>
      <c r="N28" s="59">
        <f>'P &amp; L Account '!N50</f>
        <v>3.483312377924408E-2</v>
      </c>
      <c r="O28" s="59">
        <f>'P &amp; L Account '!O50</f>
        <v>5.6505663029729813E-2</v>
      </c>
      <c r="P28" s="4"/>
    </row>
    <row r="29" spans="2:16" ht="18" hidden="1" customHeight="1" x14ac:dyDescent="0.35">
      <c r="B29" s="51" t="s">
        <v>250</v>
      </c>
      <c r="C29" s="51"/>
      <c r="D29" s="51"/>
      <c r="E29" s="51"/>
      <c r="F29" s="405">
        <f>AVERAGE(F28:O28)</f>
        <v>0.17503135787783441</v>
      </c>
      <c r="G29" s="405"/>
      <c r="H29" s="405"/>
      <c r="I29" s="405"/>
      <c r="J29" s="405"/>
      <c r="K29" s="405"/>
      <c r="L29" s="405"/>
      <c r="M29" s="405"/>
      <c r="N29" s="405"/>
      <c r="O29" s="405"/>
      <c r="P29" s="4"/>
    </row>
    <row r="30" spans="2:16" ht="18" customHeight="1" x14ac:dyDescent="0.35">
      <c r="B30" s="4" t="s">
        <v>251</v>
      </c>
      <c r="C30" s="4"/>
      <c r="D30" s="4"/>
      <c r="E30" s="4"/>
      <c r="F30" s="59">
        <f ca="1">'P &amp; L Account '!F44/('Balance Sheet'!F11+'Balance Sheet'!F12+'Balance Sheet'!F13)</f>
        <v>6.7699284925147221E-2</v>
      </c>
      <c r="G30" s="59">
        <f ca="1">'P &amp; L Account '!G44/('Balance Sheet'!G11+'Balance Sheet'!G12+'Balance Sheet'!G13)</f>
        <v>0.16100539353541948</v>
      </c>
      <c r="H30" s="59">
        <f ca="1">'P &amp; L Account '!H44/('Balance Sheet'!H11+'Balance Sheet'!H12+'Balance Sheet'!H13)</f>
        <v>0.15584587191306309</v>
      </c>
      <c r="I30" s="59">
        <f ca="1">'P &amp; L Account '!I44/('Balance Sheet'!I11+'Balance Sheet'!I12+'Balance Sheet'!I13)</f>
        <v>0.16618349710008698</v>
      </c>
      <c r="J30" s="59">
        <f ca="1">'P &amp; L Account '!J44/('Balance Sheet'!J11+'Balance Sheet'!J12+'Balance Sheet'!J13)</f>
        <v>0.17508290752762759</v>
      </c>
      <c r="K30" s="59">
        <f ca="1">'P &amp; L Account '!K44/('Balance Sheet'!K11+'Balance Sheet'!K12+'Balance Sheet'!K13)</f>
        <v>0.19126322910908886</v>
      </c>
      <c r="L30" s="59">
        <f ca="1">'P &amp; L Account '!L44/('Balance Sheet'!L11+'Balance Sheet'!L12+'Balance Sheet'!L13)</f>
        <v>0.19918497768879001</v>
      </c>
      <c r="M30" s="59">
        <f ca="1">'P &amp; L Account '!M44/('Balance Sheet'!M11+'Balance Sheet'!M12+'Balance Sheet'!M13)</f>
        <v>0.1766832132391809</v>
      </c>
      <c r="N30" s="59">
        <f ca="1">'P &amp; L Account '!N44/('Balance Sheet'!N11+'Balance Sheet'!N12+'Balance Sheet'!N13)</f>
        <v>0.15860047069908714</v>
      </c>
      <c r="O30" s="59">
        <f ca="1">'P &amp; L Account '!O44/('Balance Sheet'!O11+'Balance Sheet'!O12+'Balance Sheet'!O13)</f>
        <v>0.14443818022139882</v>
      </c>
      <c r="P30" s="4"/>
    </row>
    <row r="31" spans="2:16" ht="18" customHeight="1" x14ac:dyDescent="0.35">
      <c r="B31" s="51" t="s">
        <v>250</v>
      </c>
      <c r="C31" s="51"/>
      <c r="D31" s="51"/>
      <c r="E31" s="51"/>
      <c r="F31" s="405">
        <f ca="1">AVERAGE(F30:O30)</f>
        <v>0.15959870259588899</v>
      </c>
      <c r="G31" s="405"/>
      <c r="H31" s="405"/>
      <c r="I31" s="405"/>
      <c r="J31" s="405"/>
      <c r="K31" s="405"/>
      <c r="L31" s="405"/>
      <c r="M31" s="405"/>
      <c r="N31" s="405"/>
      <c r="O31" s="405"/>
      <c r="P31" s="4"/>
    </row>
    <row r="32" spans="2:16" ht="18" customHeight="1" x14ac:dyDescent="0.35">
      <c r="B32" s="4" t="s">
        <v>252</v>
      </c>
      <c r="C32" s="4"/>
      <c r="D32" s="4"/>
      <c r="E32" s="4"/>
      <c r="F32" s="59">
        <f ca="1">'P &amp; L Account '!F45/('Balance Sheet'!F11+'Balance Sheet'!F13+'Balance Sheet'!F16)</f>
        <v>9.4892253807271985E-3</v>
      </c>
      <c r="G32" s="59">
        <f ca="1">'P &amp; L Account '!G45/('Balance Sheet'!G11+'Balance Sheet'!G13+'Balance Sheet'!G16)</f>
        <v>6.9108114249231259E-2</v>
      </c>
      <c r="H32" s="59">
        <f ca="1">'P &amp; L Account '!H45/('Balance Sheet'!H11+'Balance Sheet'!H13+'Balance Sheet'!H16)</f>
        <v>6.9949810875487919E-2</v>
      </c>
      <c r="I32" s="59">
        <f ca="1">'P &amp; L Account '!I45/('Balance Sheet'!I11+'Balance Sheet'!I13+'Balance Sheet'!I16)</f>
        <v>9.2521617937539075E-2</v>
      </c>
      <c r="J32" s="59">
        <f ca="1">'P &amp; L Account '!J45/('Balance Sheet'!J11+'Balance Sheet'!J13+'Balance Sheet'!J16)</f>
        <v>0.12685337009249392</v>
      </c>
      <c r="K32" s="59">
        <f ca="1">'P &amp; L Account '!K45/('Balance Sheet'!K11+'Balance Sheet'!K13+'Balance Sheet'!K16)</f>
        <v>0.17695713434679139</v>
      </c>
      <c r="L32" s="59">
        <f ca="1">'P &amp; L Account '!L45/('Balance Sheet'!L11+'Balance Sheet'!L13+'Balance Sheet'!L16)</f>
        <v>0.28110592652668909</v>
      </c>
      <c r="M32" s="59">
        <f ca="1">'P &amp; L Account '!M45/('Balance Sheet'!M11+'Balance Sheet'!M13+'Balance Sheet'!M16)</f>
        <v>0.42362685902208053</v>
      </c>
      <c r="N32" s="59">
        <f ca="1">'P &amp; L Account '!N45/('Balance Sheet'!N11+'Balance Sheet'!N13+'Balance Sheet'!N16)</f>
        <v>0.44393114412891987</v>
      </c>
      <c r="O32" s="59">
        <f ca="1">'P &amp; L Account '!O45/('Balance Sheet'!O11+'Balance Sheet'!O13+'Balance Sheet'!O16)</f>
        <v>0.45282388268258156</v>
      </c>
      <c r="P32" s="4"/>
    </row>
    <row r="33" spans="2:16" ht="18" customHeight="1" x14ac:dyDescent="0.35">
      <c r="B33" s="51" t="s">
        <v>250</v>
      </c>
      <c r="C33" s="51"/>
      <c r="D33" s="51"/>
      <c r="E33" s="51"/>
      <c r="F33" s="405">
        <f ca="1">AVERAGE(F32:O32)</f>
        <v>0.2146367085242542</v>
      </c>
      <c r="G33" s="405"/>
      <c r="H33" s="405"/>
      <c r="I33" s="405"/>
      <c r="J33" s="405"/>
      <c r="K33" s="405"/>
      <c r="L33" s="405"/>
      <c r="M33" s="405"/>
      <c r="N33" s="405"/>
      <c r="O33" s="405"/>
      <c r="P33" s="4"/>
    </row>
    <row r="34" spans="2:16" ht="18" customHeight="1" x14ac:dyDescent="0.35">
      <c r="B34" s="4" t="s">
        <v>253</v>
      </c>
      <c r="C34" s="4"/>
      <c r="D34" s="4"/>
      <c r="E34" s="4"/>
      <c r="F34" s="59">
        <f ca="1">'P &amp; L Account '!F45/('Balance Sheet'!F11+'Balance Sheet'!F12)</f>
        <v>3.6128264729666619E-2</v>
      </c>
      <c r="G34" s="59">
        <f ca="1">'P &amp; L Account '!G45/('Balance Sheet'!G11+'Balance Sheet'!G12)</f>
        <v>0.19557984426944203</v>
      </c>
      <c r="H34" s="59">
        <f ca="1">'P &amp; L Account '!H45/('Balance Sheet'!H11+'Balance Sheet'!H12)</f>
        <v>0.15375512244929235</v>
      </c>
      <c r="I34" s="59">
        <f ca="1">'P &amp; L Account '!I45/('Balance Sheet'!I11+'Balance Sheet'!I12)</f>
        <v>0.1536290657271156</v>
      </c>
      <c r="J34" s="59">
        <f ca="1">'P &amp; L Account '!J45/('Balance Sheet'!J11+'Balance Sheet'!J12)</f>
        <v>0.1517766408944245</v>
      </c>
      <c r="K34" s="59">
        <f ca="1">'P &amp; L Account '!K45/('Balance Sheet'!K11+'Balance Sheet'!K12)</f>
        <v>0.14836663335597608</v>
      </c>
      <c r="L34" s="59">
        <f ca="1">'P &amp; L Account '!L45/('Balance Sheet'!L11+'Balance Sheet'!L12)</f>
        <v>0.14385514544686476</v>
      </c>
      <c r="M34" s="59">
        <f ca="1">'P &amp; L Account '!M45/('Balance Sheet'!M11+'Balance Sheet'!M12)</f>
        <v>0.12701612003015081</v>
      </c>
      <c r="N34" s="59">
        <f ca="1">'P &amp; L Account '!N45/('Balance Sheet'!N11+'Balance Sheet'!N12)</f>
        <v>0.11746844296180826</v>
      </c>
      <c r="O34" s="59">
        <f ca="1">'P &amp; L Account '!O45/('Balance Sheet'!O11+'Balance Sheet'!O12)</f>
        <v>0.10700057280384079</v>
      </c>
      <c r="P34" s="4"/>
    </row>
    <row r="35" spans="2:16" ht="18" customHeight="1" x14ac:dyDescent="0.35">
      <c r="B35" s="51" t="s">
        <v>250</v>
      </c>
      <c r="C35" s="51"/>
      <c r="D35" s="51"/>
      <c r="E35" s="51"/>
      <c r="F35" s="405">
        <f ca="1">AVERAGE(F34:O34)</f>
        <v>0.13345758526685819</v>
      </c>
      <c r="G35" s="405"/>
      <c r="H35" s="405"/>
      <c r="I35" s="405"/>
      <c r="J35" s="405"/>
      <c r="K35" s="405"/>
      <c r="L35" s="405"/>
      <c r="M35" s="405"/>
      <c r="N35" s="405"/>
      <c r="O35" s="405"/>
      <c r="P35" s="4"/>
    </row>
    <row r="36" spans="2:16" ht="18" customHeight="1" x14ac:dyDescent="0.35">
      <c r="B36" s="4" t="s">
        <v>209</v>
      </c>
      <c r="C36" s="4"/>
      <c r="D36" s="4"/>
      <c r="E36" s="4"/>
      <c r="F36" s="44">
        <f ca="1">DSCR!F18</f>
        <v>2.0518064344284417</v>
      </c>
      <c r="G36" s="44">
        <f ca="1">DSCR!G18</f>
        <v>1.3754574302137701</v>
      </c>
      <c r="H36" s="44">
        <f ca="1">DSCR!H18</f>
        <v>1.3303443058914446</v>
      </c>
      <c r="I36" s="44">
        <f ca="1">DSCR!I18</f>
        <v>1.2557141832731351</v>
      </c>
      <c r="J36" s="44">
        <f ca="1">DSCR!J18</f>
        <v>1.1408937126321979</v>
      </c>
      <c r="K36" s="44">
        <f ca="1">DSCR!K18</f>
        <v>1.2177954418682264</v>
      </c>
      <c r="L36" s="44">
        <f ca="1">DSCR!L18</f>
        <v>1.0218601859816416</v>
      </c>
      <c r="M36" s="44">
        <f ca="1">DSCR!M18</f>
        <v>1.2390751978049341</v>
      </c>
      <c r="N36" s="44">
        <f>DSCR!N18</f>
        <v>0</v>
      </c>
      <c r="O36" s="44">
        <f>DSCR!O18</f>
        <v>0</v>
      </c>
      <c r="P36" s="4"/>
    </row>
    <row r="37" spans="2:16" ht="18" customHeight="1" x14ac:dyDescent="0.35">
      <c r="B37" s="51" t="s">
        <v>250</v>
      </c>
      <c r="C37" s="51"/>
      <c r="D37" s="51"/>
      <c r="E37" s="51"/>
      <c r="F37" s="406">
        <f ca="1">AVERAGE(F36:M36)</f>
        <v>1.3291183615117241</v>
      </c>
      <c r="G37" s="406"/>
      <c r="H37" s="406"/>
      <c r="I37" s="406"/>
      <c r="J37" s="406"/>
      <c r="K37" s="406"/>
      <c r="L37" s="406"/>
      <c r="M37" s="406"/>
      <c r="N37" s="406"/>
      <c r="O37" s="406"/>
      <c r="P37" s="4"/>
    </row>
    <row r="38" spans="2:16" ht="18" customHeight="1" x14ac:dyDescent="0.35">
      <c r="B38" s="4" t="s">
        <v>254</v>
      </c>
      <c r="C38" s="4"/>
      <c r="D38" s="4"/>
      <c r="E38" s="4"/>
      <c r="F38" s="44">
        <f ca="1">'P &amp; L Account '!F43/('P &amp; L Account '!F23+'P &amp; L Account '!F24)</f>
        <v>2.9675123700329826</v>
      </c>
      <c r="G38" s="44">
        <f ca="1">'P &amp; L Account '!G43/('P &amp; L Account '!G23+'P &amp; L Account '!G24)</f>
        <v>3.2145316648771658</v>
      </c>
      <c r="H38" s="44">
        <f ca="1">'P &amp; L Account '!H43/('P &amp; L Account '!H23+'P &amp; L Account '!H24)</f>
        <v>3.4139772650899989</v>
      </c>
      <c r="I38" s="44">
        <f ca="1">'P &amp; L Account '!I43/('P &amp; L Account '!I23+'P &amp; L Account '!I24)</f>
        <v>3.9558754537596945</v>
      </c>
      <c r="J38" s="44">
        <f ca="1">'P &amp; L Account '!J43/('P &amp; L Account '!J23+'P &amp; L Account '!J24)</f>
        <v>4.8750221887325385</v>
      </c>
      <c r="K38" s="44">
        <f ca="1">'P &amp; L Account '!K43/('P &amp; L Account '!K23+'P &amp; L Account '!K24)</f>
        <v>6.5239827828418591</v>
      </c>
      <c r="L38" s="44">
        <f ca="1">'P &amp; L Account '!L43/('P &amp; L Account '!L23+'P &amp; L Account '!L24)</f>
        <v>10.625440351746141</v>
      </c>
      <c r="M38" s="44">
        <f ca="1">'P &amp; L Account '!M43/('P &amp; L Account '!M23+'P &amp; L Account '!M24)</f>
        <v>34.006292310375997</v>
      </c>
      <c r="N38" s="44">
        <f>'P &amp; L Account '!N43/('P &amp; L Account '!N23+'P &amp; L Account '!N24)</f>
        <v>130.02783128637569</v>
      </c>
      <c r="O38" s="44">
        <f>'P &amp; L Account '!O43/('P &amp; L Account '!O23+'P &amp; L Account '!O24)</f>
        <v>131.96380741005464</v>
      </c>
      <c r="P38" s="4"/>
    </row>
    <row r="39" spans="2:16" ht="18" customHeight="1" x14ac:dyDescent="0.35">
      <c r="B39" s="51" t="s">
        <v>250</v>
      </c>
      <c r="C39" s="51"/>
      <c r="D39" s="51"/>
      <c r="E39" s="51"/>
      <c r="F39" s="406">
        <f ca="1">AVERAGE(F38:O38)</f>
        <v>33.157427308388677</v>
      </c>
      <c r="G39" s="406"/>
      <c r="H39" s="406"/>
      <c r="I39" s="406"/>
      <c r="J39" s="406"/>
      <c r="K39" s="406"/>
      <c r="L39" s="406"/>
      <c r="M39" s="406"/>
      <c r="N39" s="406"/>
      <c r="O39" s="406"/>
      <c r="P39" s="4"/>
    </row>
    <row r="40" spans="2:16" ht="18" customHeight="1" x14ac:dyDescent="0.35">
      <c r="B40" s="4" t="s">
        <v>255</v>
      </c>
      <c r="C40" s="4"/>
      <c r="D40" s="4"/>
      <c r="E40" s="4"/>
      <c r="F40" s="44">
        <f ca="1">IFERROR('Balance Sheet'!F28/'Balance Sheet'!F13,0)</f>
        <v>1.2265076183744332</v>
      </c>
      <c r="G40" s="44">
        <f ca="1">IFERROR('Balance Sheet'!G28/'Balance Sheet'!G13,0)</f>
        <v>1.2984981178758428</v>
      </c>
      <c r="H40" s="44">
        <f ca="1">IFERROR('Balance Sheet'!H28/'Balance Sheet'!H13,0)</f>
        <v>1.433515560464429</v>
      </c>
      <c r="I40" s="44">
        <f ca="1">IFERROR('Balance Sheet'!I28/'Balance Sheet'!I13,0)</f>
        <v>1.723325554311816</v>
      </c>
      <c r="J40" s="44">
        <f ca="1">IFERROR('Balance Sheet'!J28/'Balance Sheet'!J13,0)</f>
        <v>2.2524282036295222</v>
      </c>
      <c r="K40" s="44">
        <f ca="1">IFERROR('Balance Sheet'!K28/'Balance Sheet'!K13,0)</f>
        <v>4.6048410821880843</v>
      </c>
      <c r="L40" s="44"/>
      <c r="M40" s="44"/>
      <c r="N40" s="44"/>
      <c r="O40" s="44"/>
      <c r="P40" s="4"/>
    </row>
    <row r="41" spans="2:16" ht="18" customHeight="1" x14ac:dyDescent="0.35">
      <c r="B41" s="51" t="s">
        <v>250</v>
      </c>
      <c r="C41" s="51"/>
      <c r="D41" s="51"/>
      <c r="E41" s="51"/>
      <c r="F41" s="406">
        <f ca="1">AVERAGE(F40:O40)</f>
        <v>2.089852689474021</v>
      </c>
      <c r="G41" s="406"/>
      <c r="H41" s="406"/>
      <c r="I41" s="406"/>
      <c r="J41" s="406"/>
      <c r="K41" s="406"/>
      <c r="L41" s="406"/>
      <c r="M41" s="406"/>
      <c r="N41" s="406"/>
      <c r="O41" s="406"/>
      <c r="P41" s="4"/>
    </row>
    <row r="42" spans="2:16" ht="18" customHeight="1" x14ac:dyDescent="0.35">
      <c r="B42" s="4" t="s">
        <v>256</v>
      </c>
      <c r="C42" s="4"/>
      <c r="D42" s="4"/>
      <c r="E42" s="4"/>
      <c r="F42" s="44">
        <f>'Working Capital'!F38/'Working Capital'!F39</f>
        <v>44.44444444444445</v>
      </c>
      <c r="G42" s="44">
        <f>'Working Capital'!G38/'Working Capital'!G39</f>
        <v>44.444444444444443</v>
      </c>
      <c r="H42" s="44">
        <f>'Working Capital'!H38/'Working Capital'!H39</f>
        <v>15.000297142632402</v>
      </c>
      <c r="I42" s="44">
        <f>'Working Capital'!I38/'Working Capital'!I39</f>
        <v>14.994491766436642</v>
      </c>
      <c r="J42" s="44">
        <f>'Working Capital'!J38/'Working Capital'!J39</f>
        <v>14.80968285220831</v>
      </c>
      <c r="K42" s="44">
        <f>'Working Capital'!K38/'Working Capital'!K39</f>
        <v>14.637530576591049</v>
      </c>
      <c r="L42" s="44">
        <f>'Working Capital'!L38/'Working Capital'!L39</f>
        <v>14.665878763729527</v>
      </c>
      <c r="M42" s="44">
        <f>'Working Capital'!M38/'Working Capital'!M39</f>
        <v>14.511600292961488</v>
      </c>
      <c r="N42" s="44">
        <f>'Working Capital'!N38/'Working Capital'!N39</f>
        <v>14.369757988834985</v>
      </c>
      <c r="O42" s="44">
        <f>'Working Capital'!O38/'Working Capital'!O39</f>
        <v>14.42988452946951</v>
      </c>
      <c r="P42" s="4"/>
    </row>
    <row r="43" spans="2:16" ht="18" customHeight="1" x14ac:dyDescent="0.35">
      <c r="B43" s="51" t="s">
        <v>250</v>
      </c>
      <c r="C43" s="51"/>
      <c r="D43" s="51"/>
      <c r="E43" s="51"/>
      <c r="F43" s="406">
        <f>AVERAGE(F42:O42)</f>
        <v>20.630801280175277</v>
      </c>
      <c r="G43" s="406"/>
      <c r="H43" s="406"/>
      <c r="I43" s="406"/>
      <c r="J43" s="406"/>
      <c r="K43" s="406"/>
      <c r="L43" s="406"/>
      <c r="M43" s="406"/>
      <c r="N43" s="406"/>
      <c r="O43" s="406"/>
      <c r="P43" s="4"/>
    </row>
    <row r="44" spans="2:16" ht="18" customHeight="1" x14ac:dyDescent="0.35">
      <c r="B44" s="4" t="s">
        <v>257</v>
      </c>
      <c r="C44" s="4"/>
      <c r="D44" s="4"/>
      <c r="E44" s="4"/>
      <c r="F44" s="44">
        <f ca="1">('Balance Sheet'!F13+'Balance Sheet'!F15+'Balance Sheet'!F16+'Balance Sheet'!F17)/('Balance Sheet'!F11+'Balance Sheet'!F12-'Balance Sheet'!F36)</f>
        <v>2.9141620061729179</v>
      </c>
      <c r="G44" s="44">
        <f ca="1">('Balance Sheet'!G13+'Balance Sheet'!G15+'Balance Sheet'!G16+'Balance Sheet'!G17)/('Balance Sheet'!G11+'Balance Sheet'!G12-'Balance Sheet'!G36)</f>
        <v>2.1129094983832939</v>
      </c>
      <c r="H44" s="44">
        <f ca="1">('Balance Sheet'!H13+'Balance Sheet'!H15+'Balance Sheet'!H16+'Balance Sheet'!H17)/('Balance Sheet'!H11+'Balance Sheet'!H12-'Balance Sheet'!H36)</f>
        <v>1.5950412750050276</v>
      </c>
      <c r="I44" s="44">
        <f ca="1">('Balance Sheet'!I13+'Balance Sheet'!I15+'Balance Sheet'!I16+'Balance Sheet'!I17)/('Balance Sheet'!I11+'Balance Sheet'!I12-'Balance Sheet'!I36)</f>
        <v>1.1503153316691195</v>
      </c>
      <c r="J44" s="44">
        <f ca="1">('Balance Sheet'!J13+'Balance Sheet'!J15+'Balance Sheet'!J16+'Balance Sheet'!J17)/('Balance Sheet'!J11+'Balance Sheet'!J12-'Balance Sheet'!J36)</f>
        <v>0.7639381631334955</v>
      </c>
      <c r="K44" s="44">
        <f ca="1">('Balance Sheet'!K13+'Balance Sheet'!K15+'Balance Sheet'!K16+'Balance Sheet'!K17)/('Balance Sheet'!K11+'Balance Sheet'!K12-'Balance Sheet'!K36)</f>
        <v>0.47023984812199549</v>
      </c>
      <c r="L44" s="44">
        <f ca="1">('Balance Sheet'!L13+'Balance Sheet'!L15+'Balance Sheet'!L16+'Balance Sheet'!L17)/('Balance Sheet'!L11+'Balance Sheet'!L12-'Balance Sheet'!L36)</f>
        <v>0.19669545985482154</v>
      </c>
      <c r="M44" s="44">
        <f ca="1">('Balance Sheet'!M13+'Balance Sheet'!M15+'Balance Sheet'!M16+'Balance Sheet'!M17)/('Balance Sheet'!M11+'Balance Sheet'!M12-'Balance Sheet'!M36)</f>
        <v>2.4935308127672175E-2</v>
      </c>
      <c r="N44" s="44">
        <f ca="1">('Balance Sheet'!N13+'Balance Sheet'!N15+'Balance Sheet'!N16+'Balance Sheet'!N17)/('Balance Sheet'!N11+'Balance Sheet'!N12-'Balance Sheet'!N36)</f>
        <v>2.2136714936711765E-2</v>
      </c>
      <c r="O44" s="44">
        <f ca="1">('Balance Sheet'!O13+'Balance Sheet'!O15+'Balance Sheet'!O16+'Balance Sheet'!O17)/('Balance Sheet'!O11+'Balance Sheet'!O12-'Balance Sheet'!O36)</f>
        <v>1.9908954602009969E-2</v>
      </c>
      <c r="P44" s="4"/>
    </row>
    <row r="45" spans="2:16" ht="18" customHeight="1" x14ac:dyDescent="0.35">
      <c r="B45" s="51" t="s">
        <v>250</v>
      </c>
      <c r="C45" s="51"/>
      <c r="D45" s="51"/>
      <c r="E45" s="51"/>
      <c r="F45" s="406">
        <f ca="1">AVERAGE(F44:O44)</f>
        <v>0.92702825600070649</v>
      </c>
      <c r="G45" s="406"/>
      <c r="H45" s="406"/>
      <c r="I45" s="406"/>
      <c r="J45" s="406"/>
      <c r="K45" s="406"/>
      <c r="L45" s="406"/>
      <c r="M45" s="406"/>
      <c r="N45" s="406"/>
      <c r="O45" s="406"/>
      <c r="P45" s="4"/>
    </row>
    <row r="46" spans="2:16" ht="18" customHeight="1" x14ac:dyDescent="0.35">
      <c r="B46" s="4" t="s">
        <v>258</v>
      </c>
      <c r="C46" s="4"/>
      <c r="D46" s="4"/>
      <c r="E46" s="4"/>
      <c r="F46" s="44">
        <f ca="1">('Balance Sheet'!F13+'Balance Sheet'!F16)/'Balance Sheet'!F11</f>
        <v>2.95</v>
      </c>
      <c r="G46" s="44">
        <f ca="1">('Balance Sheet'!G13+'Balance Sheet'!G16)/'Balance Sheet'!G11</f>
        <v>2.6500000000000004</v>
      </c>
      <c r="H46" s="44">
        <f ca="1">('Balance Sheet'!H13+'Balance Sheet'!H16)/'Balance Sheet'!H11</f>
        <v>2.3500000000000005</v>
      </c>
      <c r="I46" s="44">
        <f ca="1">('Balance Sheet'!I13+'Balance Sheet'!I16)/'Balance Sheet'!I11</f>
        <v>1.9900000000000002</v>
      </c>
      <c r="J46" s="44">
        <f ca="1">('Balance Sheet'!J13+'Balance Sheet'!J16)/'Balance Sheet'!J11</f>
        <v>1.5400000000000003</v>
      </c>
      <c r="K46" s="44">
        <f ca="1">('Balance Sheet'!K13+'Balance Sheet'!K16)/'Balance Sheet'!K11</f>
        <v>1.0900000000000005</v>
      </c>
      <c r="L46" s="44">
        <f ca="1">('Balance Sheet'!L13+'Balance Sheet'!L16)/'Balance Sheet'!L11</f>
        <v>0.49000000000000032</v>
      </c>
      <c r="M46" s="44">
        <f ca="1">('Balance Sheet'!M13+'Balance Sheet'!M16)/'Balance Sheet'!M11</f>
        <v>-2.6457781089099107E-15</v>
      </c>
      <c r="N46" s="44">
        <f ca="1">('Balance Sheet'!N13+'Balance Sheet'!N16)/'Balance Sheet'!N11</f>
        <v>-2.6457781089099107E-15</v>
      </c>
      <c r="O46" s="44">
        <f ca="1">('Balance Sheet'!O13+'Balance Sheet'!O16)/'Balance Sheet'!O11</f>
        <v>-2.6457781089099107E-15</v>
      </c>
      <c r="P46" s="4"/>
    </row>
    <row r="47" spans="2:16" ht="18" customHeight="1" x14ac:dyDescent="0.35">
      <c r="B47" s="51" t="s">
        <v>250</v>
      </c>
      <c r="C47" s="51"/>
      <c r="D47" s="51"/>
      <c r="E47" s="51"/>
      <c r="F47" s="406">
        <f ca="1">AVERAGE(F46:O46)</f>
        <v>1.3059999999999996</v>
      </c>
      <c r="G47" s="406"/>
      <c r="H47" s="406"/>
      <c r="I47" s="406"/>
      <c r="J47" s="406"/>
      <c r="K47" s="406"/>
      <c r="L47" s="406"/>
      <c r="M47" s="406"/>
      <c r="N47" s="406"/>
      <c r="O47" s="406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</sheetData>
  <mergeCells count="15">
    <mergeCell ref="F41:O41"/>
    <mergeCell ref="F43:O43"/>
    <mergeCell ref="F45:O45"/>
    <mergeCell ref="F47:O47"/>
    <mergeCell ref="F33:O33"/>
    <mergeCell ref="F29:O29"/>
    <mergeCell ref="F31:O31"/>
    <mergeCell ref="F35:O35"/>
    <mergeCell ref="F37:O37"/>
    <mergeCell ref="F39:O39"/>
    <mergeCell ref="D6:E6"/>
    <mergeCell ref="F6:O6"/>
    <mergeCell ref="F23:O23"/>
    <mergeCell ref="F25:O25"/>
    <mergeCell ref="F27:O27"/>
  </mergeCells>
  <pageMargins left="0.7" right="0.7" top="0.75" bottom="0.75" header="0.3" footer="0.3"/>
  <pageSetup orientation="portrait" r:id="rId1"/>
  <ignoredErrors>
    <ignoredError sqref="F34 F38 F42 F44 F40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5"/>
  <sheetViews>
    <sheetView showGridLines="0" zoomScaleNormal="100" workbookViewId="0">
      <selection activeCell="C7" sqref="C7:F15"/>
    </sheetView>
  </sheetViews>
  <sheetFormatPr defaultColWidth="16" defaultRowHeight="18" customHeight="1" x14ac:dyDescent="0.35"/>
  <cols>
    <col min="1" max="1" width="5.6640625" style="234" customWidth="1"/>
    <col min="2" max="2" width="56" style="234" customWidth="1"/>
    <col min="3" max="3" width="23" style="234" customWidth="1"/>
    <col min="4" max="5" width="25.33203125" style="234" customWidth="1"/>
    <col min="6" max="6" width="23" style="234" customWidth="1"/>
    <col min="7" max="13" width="14.83203125" style="234" customWidth="1"/>
    <col min="14" max="15" width="18.83203125" style="234" bestFit="1" customWidth="1"/>
    <col min="16" max="16384" width="16" style="234"/>
  </cols>
  <sheetData>
    <row r="1" spans="2:16" ht="15.75" customHeight="1" x14ac:dyDescent="0.35"/>
    <row r="2" spans="2:16" ht="18" customHeight="1" x14ac:dyDescent="0.35">
      <c r="B2" s="246" t="str">
        <f>"Financial Model of " &amp; B4</f>
        <v>Financial Model of 26132 Sq. Ft. AHAMDABAD ZEPTO Location Warehouse (Cold Storage)</v>
      </c>
      <c r="C2" s="247"/>
      <c r="D2" s="247"/>
      <c r="E2" s="247"/>
      <c r="F2" s="247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2:16" ht="12" customHeight="1" x14ac:dyDescent="0.35"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2:16" ht="18" customHeight="1" x14ac:dyDescent="0.35">
      <c r="B4" s="237" t="str">
        <f>'Common Assumption'!B4</f>
        <v>26132 Sq. Ft. AHAMDABAD ZEPTO Location Warehouse (Cold Storage)</v>
      </c>
      <c r="C4" s="237"/>
      <c r="D4" s="238"/>
      <c r="E4" s="238"/>
      <c r="F4" s="238"/>
      <c r="G4" s="236"/>
      <c r="H4" s="236"/>
      <c r="I4" s="236"/>
      <c r="J4" s="236"/>
      <c r="K4" s="236"/>
      <c r="L4" s="236"/>
      <c r="M4" s="236"/>
      <c r="N4" s="236"/>
      <c r="O4" s="236"/>
      <c r="P4" s="236"/>
    </row>
    <row r="5" spans="2:16" ht="13.5" customHeight="1" x14ac:dyDescent="0.35">
      <c r="C5" s="236"/>
      <c r="D5" s="236"/>
      <c r="F5" s="239"/>
    </row>
    <row r="6" spans="2:16" ht="18" customHeight="1" x14ac:dyDescent="0.35">
      <c r="B6" s="240" t="s">
        <v>389</v>
      </c>
      <c r="C6" s="249" t="s">
        <v>212</v>
      </c>
      <c r="D6" s="249" t="s">
        <v>233</v>
      </c>
      <c r="E6" s="249" t="s">
        <v>234</v>
      </c>
      <c r="F6" s="249" t="s">
        <v>238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</row>
    <row r="7" spans="2:16" ht="27" customHeight="1" x14ac:dyDescent="0.35">
      <c r="B7" s="241" t="s">
        <v>390</v>
      </c>
      <c r="C7" s="242">
        <v>1.33</v>
      </c>
      <c r="D7" s="243">
        <v>7.79</v>
      </c>
      <c r="E7" s="244">
        <v>0.20680000000000001</v>
      </c>
      <c r="F7" s="245">
        <v>7.9</v>
      </c>
    </row>
    <row r="8" spans="2:16" ht="27" customHeight="1" x14ac:dyDescent="0.35">
      <c r="B8" s="241" t="s">
        <v>391</v>
      </c>
      <c r="C8" s="242">
        <v>1.21</v>
      </c>
      <c r="D8" s="243">
        <v>5.92</v>
      </c>
      <c r="E8" s="244">
        <v>0.1847</v>
      </c>
      <c r="F8" s="245">
        <v>8.75</v>
      </c>
    </row>
    <row r="9" spans="2:16" ht="27" customHeight="1" x14ac:dyDescent="0.35">
      <c r="B9" s="241" t="s">
        <v>392</v>
      </c>
      <c r="C9" s="242">
        <v>1.08</v>
      </c>
      <c r="D9" s="243">
        <v>4.04</v>
      </c>
      <c r="E9" s="244">
        <v>0.16059999999999999</v>
      </c>
      <c r="F9" s="245">
        <v>9.89</v>
      </c>
    </row>
    <row r="10" spans="2:16" ht="27" customHeight="1" x14ac:dyDescent="0.35">
      <c r="B10" s="241" t="s">
        <v>581</v>
      </c>
      <c r="C10" s="242">
        <v>1.27</v>
      </c>
      <c r="D10" s="243">
        <v>6.69</v>
      </c>
      <c r="E10" s="244">
        <v>0.19420000000000001</v>
      </c>
      <c r="F10" s="245">
        <v>8.2899999999999991</v>
      </c>
    </row>
    <row r="11" spans="2:16" ht="27" customHeight="1" x14ac:dyDescent="0.35">
      <c r="B11" s="241" t="s">
        <v>582</v>
      </c>
      <c r="C11" s="242">
        <v>1.2</v>
      </c>
      <c r="D11" s="243">
        <v>5.57</v>
      </c>
      <c r="E11" s="244">
        <v>0.18090000000000001</v>
      </c>
      <c r="F11" s="245">
        <v>8.8699999999999992</v>
      </c>
    </row>
    <row r="12" spans="2:16" ht="27" customHeight="1" x14ac:dyDescent="0.35">
      <c r="B12" s="241" t="s">
        <v>580</v>
      </c>
      <c r="C12" s="242">
        <v>1.3</v>
      </c>
      <c r="D12" s="243">
        <v>7.26</v>
      </c>
      <c r="E12" s="244">
        <v>0.20449999999999999</v>
      </c>
      <c r="F12" s="245">
        <v>8.01</v>
      </c>
    </row>
    <row r="13" spans="2:16" ht="27" customHeight="1" x14ac:dyDescent="0.35">
      <c r="B13" s="241" t="s">
        <v>548</v>
      </c>
      <c r="C13" s="242">
        <v>1.29</v>
      </c>
      <c r="D13" s="243">
        <v>6.75</v>
      </c>
      <c r="E13" s="244">
        <v>0.20219999999999999</v>
      </c>
      <c r="F13" s="245">
        <v>8.02</v>
      </c>
    </row>
    <row r="14" spans="2:16" ht="27" customHeight="1" x14ac:dyDescent="0.35">
      <c r="B14" s="241" t="s">
        <v>549</v>
      </c>
      <c r="C14" s="242">
        <v>1.29</v>
      </c>
      <c r="D14" s="243">
        <v>7.11</v>
      </c>
      <c r="E14" s="244">
        <v>0.1996</v>
      </c>
      <c r="F14" s="245">
        <v>8.18</v>
      </c>
    </row>
    <row r="15" spans="2:16" ht="27" customHeight="1" x14ac:dyDescent="0.35">
      <c r="B15" s="241" t="s">
        <v>550</v>
      </c>
      <c r="C15" s="242">
        <v>1.3</v>
      </c>
      <c r="D15" s="243">
        <v>7.43</v>
      </c>
      <c r="E15" s="244">
        <v>0.2026</v>
      </c>
      <c r="F15" s="245">
        <v>8.07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Proposed Capex AHEMDABAD ZEPTO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Fund Flow Statement</vt:lpstr>
      <vt:lpstr>Cash Flow Statement INDIRECT</vt:lpstr>
      <vt:lpstr>Loan Schedule</vt:lpstr>
      <vt:lpstr>Depreciation Schedule</vt:lpstr>
      <vt:lpstr>GST Schedule</vt:lpstr>
      <vt:lpstr>Tax Calculations</vt:lpstr>
      <vt:lpstr>Taxation</vt:lpstr>
      <vt:lpstr>GST INPUT </vt:lpstr>
      <vt:lpstr>Capital Reimb. sch</vt:lpstr>
      <vt:lpstr>Working Capital</vt:lpstr>
      <vt:lpstr>DSCR</vt:lpstr>
      <vt:lpstr>NPV &amp; IRR, Payback Period</vt:lpstr>
      <vt:lpstr>Ratio and Break Even Analysis</vt:lpstr>
      <vt:lpstr>Sensityvity Analysis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Rachit</cp:lastModifiedBy>
  <dcterms:created xsi:type="dcterms:W3CDTF">2022-04-27T16:07:58Z</dcterms:created>
  <dcterms:modified xsi:type="dcterms:W3CDTF">2025-01-30T13:41:10Z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